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7"/>
  <workbookPr filterPrivacy="1" codeName="ThisWorkbook" defaultThemeVersion="124226"/>
  <xr:revisionPtr revIDLastSave="135" documentId="8_{DA632C5B-0F37-489D-91A1-EE8C2F047D11}" xr6:coauthVersionLast="36" xr6:coauthVersionMax="36" xr10:uidLastSave="{F77B971E-DF90-4B89-8D3B-65553E90926C}"/>
  <bookViews>
    <workbookView xWindow="0" yWindow="0" windowWidth="27876" windowHeight="13020" tabRatio="803" firstSheet="2" activeTab="16" xr2:uid="{00000000-000D-0000-FFFF-FFFF00000000}"/>
  </bookViews>
  <sheets>
    <sheet name="Metodika " sheetId="96" r:id="rId1"/>
    <sheet name="2.1" sheetId="1" r:id="rId2"/>
    <sheet name="2.2" sheetId="73" r:id="rId3"/>
    <sheet name="2.3" sheetId="6" r:id="rId4"/>
    <sheet name="2.4" sheetId="7" r:id="rId5"/>
    <sheet name="2.5" sheetId="97" r:id="rId6"/>
    <sheet name="2.6" sheetId="80" r:id="rId7"/>
    <sheet name="2.7" sheetId="81" r:id="rId8"/>
    <sheet name="3.1" sheetId="47" r:id="rId9"/>
    <sheet name="3.2" sheetId="14" r:id="rId10"/>
    <sheet name="3.3" sheetId="63" r:id="rId11"/>
    <sheet name="3.4" sheetId="82" r:id="rId12"/>
    <sheet name="4.1" sheetId="17" r:id="rId13"/>
    <sheet name="5.1" sheetId="19" r:id="rId14"/>
    <sheet name="6.1" sheetId="90" r:id="rId15"/>
    <sheet name="6.2" sheetId="91" r:id="rId16"/>
    <sheet name="6.3" sheetId="92" r:id="rId17"/>
    <sheet name="6.4" sheetId="93" r:id="rId18"/>
    <sheet name="6.5" sheetId="94" r:id="rId19"/>
    <sheet name="6.6" sheetId="95" r:id="rId20"/>
    <sheet name="7.1" sheetId="87" r:id="rId21"/>
    <sheet name="7.2" sheetId="88" r:id="rId22"/>
    <sheet name="7.3" sheetId="89" r:id="rId23"/>
    <sheet name="8.1" sheetId="77" r:id="rId24"/>
    <sheet name="8.2" sheetId="57" r:id="rId25"/>
    <sheet name="8.3" sheetId="70" r:id="rId26"/>
    <sheet name="8.4" sheetId="83" r:id="rId27"/>
    <sheet name="12.1" sheetId="85" r:id="rId28"/>
    <sheet name="12.2" sheetId="84" r:id="rId29"/>
  </sheets>
  <definedNames>
    <definedName name="_xlnm.Print_Area" localSheetId="0">'Metodika '!$A$1:$B$39</definedName>
  </definedNames>
  <calcPr calcId="191028"/>
</workbook>
</file>

<file path=xl/calcChain.xml><?xml version="1.0" encoding="utf-8"?>
<calcChain xmlns="http://schemas.openxmlformats.org/spreadsheetml/2006/main">
  <c r="I4" i="97" l="1"/>
  <c r="I3" i="97"/>
  <c r="E80" i="19" l="1"/>
  <c r="J4" i="93" l="1"/>
  <c r="K50" i="92"/>
  <c r="J50" i="92"/>
  <c r="I50" i="92"/>
  <c r="H50" i="92"/>
  <c r="G50" i="92"/>
  <c r="F50" i="92"/>
  <c r="E50" i="92"/>
  <c r="D50" i="92"/>
  <c r="L50" i="92" s="1"/>
  <c r="C50" i="92"/>
  <c r="M50" i="92" s="1"/>
  <c r="B50" i="92"/>
  <c r="M49" i="92"/>
  <c r="L49" i="92"/>
  <c r="M48" i="92"/>
  <c r="L48" i="92"/>
  <c r="M47" i="92"/>
  <c r="L47" i="92"/>
  <c r="M46" i="92"/>
  <c r="L46" i="92"/>
  <c r="M34" i="92"/>
  <c r="K34" i="92"/>
  <c r="J34" i="92"/>
  <c r="I34" i="92"/>
  <c r="H34" i="92"/>
  <c r="G34" i="92"/>
  <c r="F34" i="92"/>
  <c r="E34" i="92"/>
  <c r="D34" i="92"/>
  <c r="L34" i="92" s="1"/>
  <c r="C34" i="92"/>
  <c r="B34" i="92"/>
  <c r="M33" i="92"/>
  <c r="L33" i="92"/>
  <c r="M32" i="92"/>
  <c r="L32" i="92"/>
  <c r="M31" i="92"/>
  <c r="L31" i="92"/>
  <c r="M30" i="92"/>
  <c r="L30" i="92"/>
  <c r="K26" i="92"/>
  <c r="J26" i="92"/>
  <c r="I26" i="92"/>
  <c r="H26" i="92"/>
  <c r="G26" i="92"/>
  <c r="F26" i="92"/>
  <c r="E26" i="92"/>
  <c r="D26" i="92"/>
  <c r="C26" i="92"/>
  <c r="M26" i="92" s="1"/>
  <c r="B26" i="92"/>
  <c r="L26" i="92" s="1"/>
  <c r="M25" i="92"/>
  <c r="L25" i="92"/>
  <c r="M24" i="92"/>
  <c r="L24" i="92"/>
  <c r="M23" i="92"/>
  <c r="L23" i="92"/>
  <c r="M22" i="92"/>
  <c r="L22" i="92"/>
  <c r="K18" i="92"/>
  <c r="J18" i="92"/>
  <c r="I18" i="92"/>
  <c r="H18" i="92"/>
  <c r="G18" i="92"/>
  <c r="F18" i="92"/>
  <c r="E18" i="92"/>
  <c r="D18" i="92"/>
  <c r="C18" i="92"/>
  <c r="M18" i="92" s="1"/>
  <c r="B18" i="92"/>
  <c r="L18" i="92" s="1"/>
  <c r="M17" i="92"/>
  <c r="L17" i="92"/>
  <c r="M16" i="92"/>
  <c r="L16" i="92"/>
  <c r="M15" i="92"/>
  <c r="L15" i="92"/>
  <c r="M14" i="92"/>
  <c r="L14" i="92"/>
  <c r="L10" i="92"/>
  <c r="K10" i="92"/>
  <c r="J10" i="92"/>
  <c r="I10" i="92"/>
  <c r="H10" i="92"/>
  <c r="G10" i="92"/>
  <c r="F10" i="92"/>
  <c r="E10" i="92"/>
  <c r="M10" i="92" s="1"/>
  <c r="D10" i="92"/>
  <c r="C10" i="92"/>
  <c r="B10" i="92"/>
  <c r="M9" i="92"/>
  <c r="L9" i="92"/>
  <c r="M8" i="92"/>
  <c r="L8" i="92"/>
  <c r="M7" i="92"/>
  <c r="L7" i="92"/>
  <c r="M6" i="92"/>
  <c r="L6" i="92"/>
  <c r="W11" i="91"/>
  <c r="V11" i="91"/>
  <c r="U11" i="91"/>
  <c r="T11" i="91"/>
  <c r="S11" i="91"/>
  <c r="R11" i="91"/>
  <c r="Q11" i="91"/>
  <c r="P11" i="91"/>
  <c r="O11" i="91"/>
  <c r="N11" i="91"/>
  <c r="M11" i="91"/>
  <c r="L11" i="91"/>
  <c r="K11" i="91"/>
  <c r="J11" i="91"/>
  <c r="I11" i="91"/>
  <c r="H11" i="91"/>
  <c r="G11" i="91"/>
  <c r="F11" i="91"/>
  <c r="E11" i="91"/>
  <c r="D11" i="91"/>
  <c r="C11" i="91"/>
  <c r="B11" i="91"/>
  <c r="M15" i="90"/>
  <c r="L15" i="90"/>
  <c r="K15" i="90"/>
  <c r="J15" i="90"/>
  <c r="I15" i="90"/>
  <c r="H15" i="90"/>
  <c r="G15" i="90"/>
  <c r="F15" i="90"/>
  <c r="E15" i="90"/>
  <c r="D15" i="90"/>
  <c r="C15" i="90"/>
  <c r="B15" i="90"/>
  <c r="M14" i="90"/>
  <c r="L14" i="90"/>
  <c r="K14" i="90"/>
  <c r="J14" i="90"/>
  <c r="I14" i="90"/>
  <c r="H14" i="90"/>
  <c r="G14" i="90"/>
  <c r="F14" i="90"/>
  <c r="E14" i="90"/>
  <c r="D14" i="90"/>
  <c r="C14" i="90"/>
  <c r="B14" i="90"/>
  <c r="N13" i="90"/>
  <c r="N12" i="90"/>
  <c r="N11" i="90"/>
  <c r="N10" i="90"/>
  <c r="N9" i="90"/>
  <c r="N8" i="90"/>
  <c r="N7" i="90"/>
  <c r="N15" i="90" s="1"/>
  <c r="N6" i="90"/>
  <c r="N14" i="90" s="1"/>
  <c r="Q77" i="19" l="1"/>
  <c r="R77" i="19"/>
  <c r="Q78" i="19"/>
  <c r="R78" i="19"/>
  <c r="Q79" i="19"/>
  <c r="R79" i="19"/>
  <c r="Q81" i="19"/>
  <c r="R81" i="19"/>
  <c r="Q82" i="19"/>
  <c r="R82" i="19"/>
  <c r="P77" i="19"/>
  <c r="P78" i="19"/>
  <c r="P79" i="19"/>
  <c r="P81" i="19"/>
  <c r="P82" i="19"/>
  <c r="M77" i="19"/>
  <c r="N77" i="19"/>
  <c r="M78" i="19"/>
  <c r="N78" i="19"/>
  <c r="M79" i="19"/>
  <c r="N79" i="19"/>
  <c r="M80" i="19"/>
  <c r="N80" i="19"/>
  <c r="M81" i="19"/>
  <c r="N81" i="19"/>
  <c r="M82" i="19"/>
  <c r="N82" i="19"/>
  <c r="L77" i="19"/>
  <c r="L78" i="19"/>
  <c r="L79" i="19"/>
  <c r="L80" i="19"/>
  <c r="L81" i="19"/>
  <c r="L82" i="19"/>
  <c r="E77" i="19"/>
  <c r="F77" i="19"/>
  <c r="E78" i="19"/>
  <c r="F78" i="19"/>
  <c r="E79" i="19"/>
  <c r="F79" i="19"/>
  <c r="F80" i="19"/>
  <c r="E81" i="19"/>
  <c r="F81" i="19"/>
  <c r="E82" i="19"/>
  <c r="F82" i="19"/>
  <c r="E85" i="19"/>
  <c r="F85" i="19"/>
  <c r="D77" i="19"/>
  <c r="D78" i="19"/>
  <c r="D79" i="19"/>
  <c r="D80" i="19"/>
  <c r="D81" i="19"/>
  <c r="D82" i="19"/>
  <c r="D85" i="19"/>
  <c r="D87" i="19" l="1"/>
  <c r="B28" i="95"/>
  <c r="C28" i="95"/>
  <c r="D28" i="95"/>
  <c r="C27" i="95"/>
  <c r="D27" i="95"/>
  <c r="B27" i="95"/>
  <c r="J6" i="93" l="1"/>
  <c r="J18" i="93" s="1"/>
  <c r="J20" i="93" s="1"/>
  <c r="G21" i="93"/>
  <c r="D21" i="93"/>
  <c r="C21" i="93"/>
  <c r="B21" i="93"/>
  <c r="I20" i="93"/>
  <c r="G20" i="93"/>
  <c r="F20" i="93"/>
  <c r="E20" i="93"/>
  <c r="D20" i="93"/>
  <c r="C20" i="93"/>
  <c r="I19" i="93"/>
  <c r="I21" i="93" s="1"/>
  <c r="H19" i="93"/>
  <c r="H21" i="93" s="1"/>
  <c r="F19" i="93"/>
  <c r="F21" i="93" s="1"/>
  <c r="E19" i="93"/>
  <c r="E21" i="93" s="1"/>
  <c r="D19" i="93"/>
  <c r="C19" i="93"/>
  <c r="B19" i="93"/>
  <c r="I18" i="93"/>
  <c r="H18" i="93"/>
  <c r="H20" i="93" s="1"/>
  <c r="F18" i="93"/>
  <c r="E18" i="93"/>
  <c r="D18" i="93"/>
  <c r="C18" i="93"/>
  <c r="B18" i="93"/>
  <c r="B20" i="93" s="1"/>
  <c r="J17" i="93"/>
  <c r="J16" i="93"/>
  <c r="J15" i="93"/>
  <c r="J14" i="93"/>
  <c r="J13" i="93"/>
  <c r="J12" i="93"/>
  <c r="J11" i="93"/>
  <c r="J10" i="93"/>
  <c r="J9" i="93"/>
  <c r="J8" i="93"/>
  <c r="J7" i="93"/>
  <c r="J19" i="93" s="1"/>
  <c r="J5" i="93"/>
  <c r="M42" i="92"/>
  <c r="K42" i="92"/>
  <c r="J42" i="92"/>
  <c r="I42" i="92"/>
  <c r="H42" i="92"/>
  <c r="G42" i="92"/>
  <c r="F42" i="92"/>
  <c r="E42" i="92"/>
  <c r="D42" i="92"/>
  <c r="C42" i="92"/>
  <c r="B42" i="92"/>
  <c r="L42" i="92" s="1"/>
  <c r="M41" i="92"/>
  <c r="L41" i="92"/>
  <c r="M40" i="92"/>
  <c r="L40" i="92"/>
  <c r="M39" i="92"/>
  <c r="L39" i="92"/>
  <c r="M38" i="92"/>
  <c r="L38" i="92"/>
  <c r="Y10" i="91"/>
  <c r="X10" i="91"/>
  <c r="Y9" i="91"/>
  <c r="X9" i="91"/>
  <c r="Y8" i="91"/>
  <c r="X8" i="91"/>
  <c r="Y7" i="91"/>
  <c r="X7" i="91"/>
  <c r="Y6" i="91"/>
  <c r="X6" i="91"/>
  <c r="Y5" i="91"/>
  <c r="X5" i="91"/>
  <c r="J21" i="93" l="1"/>
  <c r="Y11" i="91"/>
  <c r="X11" i="91"/>
  <c r="K97" i="47" l="1"/>
  <c r="K21" i="89" l="1"/>
  <c r="J21" i="89"/>
  <c r="K20" i="89"/>
  <c r="K18" i="89"/>
  <c r="J18" i="89"/>
  <c r="K17" i="89"/>
  <c r="K15" i="89"/>
  <c r="J15" i="89"/>
  <c r="K14" i="89"/>
  <c r="K12" i="89"/>
  <c r="J12" i="89"/>
  <c r="K11" i="89"/>
  <c r="K9" i="89"/>
  <c r="J9" i="89"/>
  <c r="K8" i="89"/>
  <c r="K6" i="89"/>
  <c r="J6" i="89"/>
  <c r="K5" i="89"/>
  <c r="J255" i="88"/>
  <c r="I255" i="88"/>
  <c r="H255" i="88"/>
  <c r="G255" i="88"/>
  <c r="F255" i="88"/>
  <c r="E255" i="88"/>
  <c r="D255" i="88"/>
  <c r="C255" i="88"/>
  <c r="B255" i="88"/>
  <c r="K254" i="88"/>
  <c r="K253" i="88"/>
  <c r="K252" i="88"/>
  <c r="K251" i="88"/>
  <c r="K250" i="88"/>
  <c r="K249" i="88"/>
  <c r="K248" i="88"/>
  <c r="K247" i="88"/>
  <c r="K246" i="88"/>
  <c r="K245" i="88"/>
  <c r="K244" i="88"/>
  <c r="K243" i="88"/>
  <c r="K242" i="88"/>
  <c r="K241" i="88"/>
  <c r="K240" i="88"/>
  <c r="K239" i="88"/>
  <c r="K238" i="88"/>
  <c r="K237" i="88"/>
  <c r="K236" i="88"/>
  <c r="K235" i="88"/>
  <c r="K234" i="88"/>
  <c r="K233" i="88"/>
  <c r="K232" i="88"/>
  <c r="K231" i="88"/>
  <c r="K230" i="88"/>
  <c r="K229" i="88"/>
  <c r="K228" i="88"/>
  <c r="K227" i="88"/>
  <c r="K226" i="88"/>
  <c r="K225" i="88"/>
  <c r="K224" i="88"/>
  <c r="K223" i="88"/>
  <c r="K222" i="88"/>
  <c r="K221" i="88"/>
  <c r="K220" i="88"/>
  <c r="K219" i="88"/>
  <c r="K218" i="88"/>
  <c r="K217" i="88"/>
  <c r="K216" i="88"/>
  <c r="K215" i="88"/>
  <c r="K214" i="88"/>
  <c r="K213" i="88"/>
  <c r="K212" i="88"/>
  <c r="K211" i="88"/>
  <c r="K210" i="88"/>
  <c r="K209" i="88"/>
  <c r="K208" i="88"/>
  <c r="K207" i="88"/>
  <c r="K206" i="88"/>
  <c r="K205" i="88"/>
  <c r="K204" i="88"/>
  <c r="K203" i="88"/>
  <c r="K202" i="88"/>
  <c r="K201" i="88"/>
  <c r="K200" i="88"/>
  <c r="K199" i="88"/>
  <c r="K198" i="88"/>
  <c r="K197" i="88"/>
  <c r="K196" i="88"/>
  <c r="K195" i="88"/>
  <c r="K194" i="88"/>
  <c r="K193" i="88"/>
  <c r="K192" i="88"/>
  <c r="K191" i="88"/>
  <c r="K190" i="88"/>
  <c r="K189" i="88"/>
  <c r="K188" i="88"/>
  <c r="K187" i="88"/>
  <c r="K186" i="88"/>
  <c r="K185" i="88"/>
  <c r="K184" i="88"/>
  <c r="K183" i="88"/>
  <c r="K182" i="88"/>
  <c r="K181" i="88"/>
  <c r="K180" i="88"/>
  <c r="K179" i="88"/>
  <c r="K178" i="88"/>
  <c r="K177" i="88"/>
  <c r="K176" i="88"/>
  <c r="K175" i="88"/>
  <c r="K174" i="88"/>
  <c r="K173" i="88"/>
  <c r="K172" i="88"/>
  <c r="K171" i="88"/>
  <c r="K170" i="88"/>
  <c r="K169" i="88"/>
  <c r="K168" i="88"/>
  <c r="K167" i="88"/>
  <c r="K166" i="88"/>
  <c r="K165" i="88"/>
  <c r="K164" i="88"/>
  <c r="K163" i="88"/>
  <c r="K162" i="88"/>
  <c r="K161" i="88"/>
  <c r="K160" i="88"/>
  <c r="K159" i="88"/>
  <c r="K158" i="88"/>
  <c r="K157" i="88"/>
  <c r="K156" i="88"/>
  <c r="K155" i="88"/>
  <c r="K154" i="88"/>
  <c r="K153" i="88"/>
  <c r="K152" i="88"/>
  <c r="K151" i="88"/>
  <c r="K150" i="88"/>
  <c r="K149" i="88"/>
  <c r="K148" i="88"/>
  <c r="K147" i="88"/>
  <c r="K146" i="88"/>
  <c r="K145" i="88"/>
  <c r="K144" i="88"/>
  <c r="K143" i="88"/>
  <c r="K142" i="88"/>
  <c r="K141" i="88"/>
  <c r="K140" i="88"/>
  <c r="K139" i="88"/>
  <c r="K138" i="88"/>
  <c r="K137" i="88"/>
  <c r="K136" i="88"/>
  <c r="K135" i="88"/>
  <c r="K134" i="88"/>
  <c r="K133" i="88"/>
  <c r="K132" i="88"/>
  <c r="K131" i="88"/>
  <c r="K130" i="88"/>
  <c r="K129" i="88"/>
  <c r="K128" i="88"/>
  <c r="K127" i="88"/>
  <c r="K126" i="88"/>
  <c r="K125" i="88"/>
  <c r="K124" i="88"/>
  <c r="K123" i="88"/>
  <c r="K122" i="88"/>
  <c r="K121" i="88"/>
  <c r="K120" i="88"/>
  <c r="K119" i="88"/>
  <c r="K118" i="88"/>
  <c r="K117" i="88"/>
  <c r="K116" i="88"/>
  <c r="K115" i="88"/>
  <c r="K114" i="88"/>
  <c r="K113" i="88"/>
  <c r="K112" i="88"/>
  <c r="K111" i="88"/>
  <c r="K110" i="88"/>
  <c r="K109" i="88"/>
  <c r="K108" i="88"/>
  <c r="K107" i="88"/>
  <c r="K106" i="88"/>
  <c r="K105" i="88"/>
  <c r="K104" i="88"/>
  <c r="K103" i="88"/>
  <c r="K102" i="88"/>
  <c r="K101" i="88"/>
  <c r="K100" i="88"/>
  <c r="K99" i="88"/>
  <c r="K98" i="88"/>
  <c r="K97" i="88"/>
  <c r="K96" i="88"/>
  <c r="K95" i="88"/>
  <c r="K94" i="88"/>
  <c r="K93" i="88"/>
  <c r="K92" i="88"/>
  <c r="K91" i="88"/>
  <c r="K90" i="88"/>
  <c r="K89" i="88"/>
  <c r="K88" i="88"/>
  <c r="K87" i="88"/>
  <c r="K86" i="88"/>
  <c r="K85" i="88"/>
  <c r="K84" i="88"/>
  <c r="K83" i="88"/>
  <c r="K82" i="88"/>
  <c r="K81" i="88"/>
  <c r="K80" i="88"/>
  <c r="K79" i="88"/>
  <c r="K78" i="88"/>
  <c r="K77" i="88"/>
  <c r="K76" i="88"/>
  <c r="K75" i="88"/>
  <c r="K74" i="88"/>
  <c r="K73" i="88"/>
  <c r="K72" i="88"/>
  <c r="K71" i="88"/>
  <c r="K70" i="88"/>
  <c r="K69" i="88"/>
  <c r="K68" i="88"/>
  <c r="K67" i="88"/>
  <c r="K66" i="88"/>
  <c r="K65" i="88"/>
  <c r="K64" i="88"/>
  <c r="K63" i="88"/>
  <c r="K62" i="88"/>
  <c r="K61" i="88"/>
  <c r="K60" i="88"/>
  <c r="K59" i="88"/>
  <c r="K58" i="88"/>
  <c r="K57" i="88"/>
  <c r="K56" i="88"/>
  <c r="K55" i="88"/>
  <c r="K54" i="88"/>
  <c r="K53" i="88"/>
  <c r="K52" i="88"/>
  <c r="K51" i="88"/>
  <c r="K50" i="88"/>
  <c r="K49" i="88"/>
  <c r="K48" i="88"/>
  <c r="K47" i="88"/>
  <c r="K46" i="88"/>
  <c r="K45" i="88"/>
  <c r="K44" i="88"/>
  <c r="K43" i="88"/>
  <c r="K42" i="88"/>
  <c r="K41" i="88"/>
  <c r="K40" i="88"/>
  <c r="K39" i="88"/>
  <c r="K38" i="88"/>
  <c r="K37" i="88"/>
  <c r="K36" i="88"/>
  <c r="K35" i="88"/>
  <c r="K34" i="88"/>
  <c r="K33" i="88"/>
  <c r="K32" i="88"/>
  <c r="K31" i="88"/>
  <c r="K30" i="88"/>
  <c r="K29" i="88"/>
  <c r="K28" i="88"/>
  <c r="K27" i="88"/>
  <c r="K26" i="88"/>
  <c r="K25" i="88"/>
  <c r="K24" i="88"/>
  <c r="K23" i="88"/>
  <c r="K22" i="88"/>
  <c r="K21" i="88"/>
  <c r="K20" i="88"/>
  <c r="K19" i="88"/>
  <c r="K18" i="88"/>
  <c r="K17" i="88"/>
  <c r="K16" i="88"/>
  <c r="K15" i="88"/>
  <c r="K14" i="88"/>
  <c r="K13" i="88"/>
  <c r="K12" i="88"/>
  <c r="K11" i="88"/>
  <c r="K10" i="88"/>
  <c r="K9" i="88"/>
  <c r="K8" i="88"/>
  <c r="K7" i="88"/>
  <c r="K6" i="88"/>
  <c r="K5" i="88"/>
  <c r="K4" i="88"/>
  <c r="K255" i="88" s="1"/>
  <c r="E9" i="87"/>
  <c r="E8" i="87"/>
  <c r="E7" i="87"/>
  <c r="E6" i="87"/>
  <c r="E5" i="87"/>
  <c r="E4" i="87"/>
  <c r="K36" i="1" l="1"/>
  <c r="D9" i="83" l="1"/>
  <c r="D8" i="83"/>
  <c r="D7" i="83"/>
  <c r="D6" i="83"/>
  <c r="D5" i="83"/>
  <c r="K3" i="83"/>
  <c r="J3" i="83"/>
  <c r="B15" i="82"/>
  <c r="C15" i="82" s="1"/>
  <c r="K65" i="47"/>
  <c r="C65" i="47"/>
  <c r="J5" i="83" l="1"/>
  <c r="C10" i="70"/>
  <c r="D10" i="70"/>
  <c r="E10" i="70"/>
  <c r="F10" i="70"/>
  <c r="G10" i="70"/>
  <c r="H10" i="70"/>
  <c r="B10" i="70"/>
  <c r="K30" i="1"/>
  <c r="K29" i="1"/>
  <c r="K28" i="1"/>
  <c r="K27" i="1"/>
  <c r="K26" i="1"/>
  <c r="K25" i="1"/>
  <c r="K24" i="1"/>
  <c r="K23" i="1"/>
  <c r="K22" i="1"/>
  <c r="K21" i="1"/>
  <c r="K20" i="1"/>
  <c r="D76" i="1" l="1"/>
  <c r="E76" i="1"/>
  <c r="F76" i="1"/>
  <c r="G76" i="1"/>
  <c r="H76" i="1"/>
  <c r="I76" i="1"/>
  <c r="J76" i="1"/>
  <c r="D77" i="1"/>
  <c r="E77" i="1"/>
  <c r="F77" i="1"/>
  <c r="G77" i="1"/>
  <c r="H77" i="1"/>
  <c r="I77" i="1"/>
  <c r="J77" i="1"/>
  <c r="D78" i="1"/>
  <c r="E78" i="1"/>
  <c r="F78" i="1"/>
  <c r="G78" i="1"/>
  <c r="H78" i="1"/>
  <c r="I78" i="1"/>
  <c r="J78" i="1"/>
  <c r="D79" i="1"/>
  <c r="E79" i="1"/>
  <c r="F79" i="1"/>
  <c r="G79" i="1"/>
  <c r="H79" i="1"/>
  <c r="I79" i="1"/>
  <c r="J79" i="1"/>
  <c r="D80" i="1"/>
  <c r="E80" i="1"/>
  <c r="F80" i="1"/>
  <c r="G80" i="1"/>
  <c r="H80" i="1"/>
  <c r="I80" i="1"/>
  <c r="J80" i="1"/>
  <c r="D81" i="1"/>
  <c r="E81" i="1"/>
  <c r="F81" i="1"/>
  <c r="G81" i="1"/>
  <c r="H81" i="1"/>
  <c r="I81" i="1"/>
  <c r="J81" i="1"/>
  <c r="D82" i="1"/>
  <c r="E82" i="1"/>
  <c r="F82" i="1"/>
  <c r="G82" i="1"/>
  <c r="H82" i="1"/>
  <c r="I82" i="1"/>
  <c r="J82" i="1"/>
  <c r="D83" i="1"/>
  <c r="E83" i="1"/>
  <c r="F83" i="1"/>
  <c r="G83" i="1"/>
  <c r="H83" i="1"/>
  <c r="I83" i="1"/>
  <c r="J83" i="1"/>
  <c r="D84" i="1"/>
  <c r="E84" i="1"/>
  <c r="F84" i="1"/>
  <c r="G84" i="1"/>
  <c r="H84" i="1"/>
  <c r="I84" i="1"/>
  <c r="J84" i="1"/>
  <c r="D85" i="1"/>
  <c r="E85" i="1"/>
  <c r="F85" i="1"/>
  <c r="G85" i="1"/>
  <c r="H85" i="1"/>
  <c r="I85" i="1"/>
  <c r="J85" i="1"/>
  <c r="D86" i="1"/>
  <c r="E86" i="1"/>
  <c r="F86" i="1"/>
  <c r="G86" i="1"/>
  <c r="H86" i="1"/>
  <c r="I86" i="1"/>
  <c r="J86" i="1"/>
  <c r="C77" i="1"/>
  <c r="C78" i="1"/>
  <c r="C79" i="1"/>
  <c r="C80" i="1"/>
  <c r="C81" i="1"/>
  <c r="C82" i="1"/>
  <c r="C83" i="1"/>
  <c r="C84" i="1"/>
  <c r="C85" i="1"/>
  <c r="C86" i="1"/>
  <c r="C76" i="1"/>
  <c r="J5" i="80"/>
  <c r="Q87" i="19"/>
  <c r="R87" i="19"/>
  <c r="P87" i="19"/>
  <c r="M87" i="19"/>
  <c r="N87" i="19"/>
  <c r="L87" i="19"/>
  <c r="I87" i="19"/>
  <c r="J87" i="19"/>
  <c r="H87" i="19"/>
  <c r="E87" i="19"/>
  <c r="F87" i="19"/>
  <c r="K86" i="1" l="1"/>
  <c r="D98" i="17"/>
  <c r="E98" i="17"/>
  <c r="F98" i="17"/>
  <c r="G98" i="17"/>
  <c r="H98" i="17"/>
  <c r="I98" i="17"/>
  <c r="J98" i="17"/>
  <c r="D99" i="17"/>
  <c r="E99" i="17"/>
  <c r="F99" i="17"/>
  <c r="G99" i="17"/>
  <c r="H99" i="17"/>
  <c r="I99" i="17"/>
  <c r="J99" i="17"/>
  <c r="C99" i="17"/>
  <c r="C98" i="17"/>
  <c r="D86" i="17" l="1"/>
  <c r="E86" i="17"/>
  <c r="F86" i="17"/>
  <c r="G86" i="17"/>
  <c r="H86" i="17"/>
  <c r="I86" i="17"/>
  <c r="J86" i="17"/>
  <c r="D87" i="17"/>
  <c r="E87" i="17"/>
  <c r="F87" i="17"/>
  <c r="G87" i="17"/>
  <c r="H87" i="17"/>
  <c r="I87" i="17"/>
  <c r="J87" i="17"/>
  <c r="D88" i="17"/>
  <c r="E88" i="17"/>
  <c r="F88" i="17"/>
  <c r="G88" i="17"/>
  <c r="H88" i="17"/>
  <c r="I88" i="17"/>
  <c r="J88" i="17"/>
  <c r="D89" i="17"/>
  <c r="E89" i="17"/>
  <c r="F89" i="17"/>
  <c r="G89" i="17"/>
  <c r="H89" i="17"/>
  <c r="I89" i="17"/>
  <c r="J89" i="17"/>
  <c r="D90" i="17"/>
  <c r="E90" i="17"/>
  <c r="F90" i="17"/>
  <c r="G90" i="17"/>
  <c r="H90" i="17"/>
  <c r="I90" i="17"/>
  <c r="J90" i="17"/>
  <c r="D91" i="17"/>
  <c r="E91" i="17"/>
  <c r="F91" i="17"/>
  <c r="G91" i="17"/>
  <c r="H91" i="17"/>
  <c r="I91" i="17"/>
  <c r="J91" i="17"/>
  <c r="D92" i="17"/>
  <c r="E92" i="17"/>
  <c r="F92" i="17"/>
  <c r="G92" i="17"/>
  <c r="H92" i="17"/>
  <c r="I92" i="17"/>
  <c r="J92" i="17"/>
  <c r="D93" i="17"/>
  <c r="E93" i="17"/>
  <c r="F93" i="17"/>
  <c r="G93" i="17"/>
  <c r="H93" i="17"/>
  <c r="I93" i="17"/>
  <c r="J93" i="17"/>
  <c r="D94" i="17"/>
  <c r="E94" i="17"/>
  <c r="F94" i="17"/>
  <c r="G94" i="17"/>
  <c r="H94" i="17"/>
  <c r="I94" i="17"/>
  <c r="J94" i="17"/>
  <c r="D95" i="17"/>
  <c r="E95" i="17"/>
  <c r="F95" i="17"/>
  <c r="G95" i="17"/>
  <c r="H95" i="17"/>
  <c r="I95" i="17"/>
  <c r="J95" i="17"/>
  <c r="D96" i="17"/>
  <c r="E96" i="17"/>
  <c r="F96" i="17"/>
  <c r="G96" i="17"/>
  <c r="H96" i="17"/>
  <c r="I96" i="17"/>
  <c r="J96" i="17"/>
  <c r="C87" i="17"/>
  <c r="C88" i="17"/>
  <c r="C89" i="17"/>
  <c r="C90" i="17"/>
  <c r="C91" i="17"/>
  <c r="C92" i="17"/>
  <c r="C93" i="17"/>
  <c r="C94" i="17"/>
  <c r="C95" i="17"/>
  <c r="C96" i="17"/>
  <c r="C86" i="17"/>
  <c r="D76" i="14" l="1"/>
  <c r="E76" i="14"/>
  <c r="F76" i="14"/>
  <c r="G76" i="14"/>
  <c r="H76" i="14"/>
  <c r="I76" i="14"/>
  <c r="J76" i="14"/>
  <c r="D77" i="14"/>
  <c r="E77" i="14"/>
  <c r="F77" i="14"/>
  <c r="G77" i="14"/>
  <c r="H77" i="14"/>
  <c r="I77" i="14"/>
  <c r="J77" i="14"/>
  <c r="D78" i="14"/>
  <c r="E78" i="14"/>
  <c r="F78" i="14"/>
  <c r="G78" i="14"/>
  <c r="H78" i="14"/>
  <c r="I78" i="14"/>
  <c r="J78" i="14"/>
  <c r="D79" i="14"/>
  <c r="E79" i="14"/>
  <c r="F79" i="14"/>
  <c r="G79" i="14"/>
  <c r="H79" i="14"/>
  <c r="I79" i="14"/>
  <c r="J79" i="14"/>
  <c r="D80" i="14"/>
  <c r="E80" i="14"/>
  <c r="F80" i="14"/>
  <c r="G80" i="14"/>
  <c r="H80" i="14"/>
  <c r="I80" i="14"/>
  <c r="J80" i="14"/>
  <c r="D81" i="14"/>
  <c r="E81" i="14"/>
  <c r="F81" i="14"/>
  <c r="G81" i="14"/>
  <c r="H81" i="14"/>
  <c r="I81" i="14"/>
  <c r="J81" i="14"/>
  <c r="D82" i="14"/>
  <c r="E82" i="14"/>
  <c r="F82" i="14"/>
  <c r="G82" i="14"/>
  <c r="H82" i="14"/>
  <c r="I82" i="14"/>
  <c r="J82" i="14"/>
  <c r="D83" i="14"/>
  <c r="E83" i="14"/>
  <c r="F83" i="14"/>
  <c r="G83" i="14"/>
  <c r="H83" i="14"/>
  <c r="I83" i="14"/>
  <c r="J83" i="14"/>
  <c r="D84" i="14"/>
  <c r="E84" i="14"/>
  <c r="F84" i="14"/>
  <c r="G84" i="14"/>
  <c r="H84" i="14"/>
  <c r="I84" i="14"/>
  <c r="J84" i="14"/>
  <c r="D85" i="14"/>
  <c r="E85" i="14"/>
  <c r="F85" i="14"/>
  <c r="G85" i="14"/>
  <c r="H85" i="14"/>
  <c r="I85" i="14"/>
  <c r="J85" i="14"/>
  <c r="D86" i="14"/>
  <c r="E86" i="14"/>
  <c r="F86" i="14"/>
  <c r="G86" i="14"/>
  <c r="H86" i="14"/>
  <c r="I86" i="14"/>
  <c r="J86" i="14"/>
  <c r="C77" i="14"/>
  <c r="C78" i="14"/>
  <c r="C79" i="14"/>
  <c r="C80" i="14"/>
  <c r="C81" i="14"/>
  <c r="C82" i="14"/>
  <c r="C83" i="14"/>
  <c r="C84" i="14"/>
  <c r="C85" i="14"/>
  <c r="C86" i="14"/>
  <c r="C76" i="14"/>
  <c r="E81" i="47" l="1"/>
  <c r="D76" i="73"/>
  <c r="E76" i="73"/>
  <c r="F76" i="73"/>
  <c r="G76" i="73"/>
  <c r="H76" i="73"/>
  <c r="I76" i="73"/>
  <c r="J76" i="73"/>
  <c r="D77" i="73"/>
  <c r="E77" i="73"/>
  <c r="F77" i="73"/>
  <c r="G77" i="73"/>
  <c r="H77" i="73"/>
  <c r="I77" i="73"/>
  <c r="J77" i="73"/>
  <c r="D78" i="73"/>
  <c r="E78" i="73"/>
  <c r="F78" i="73"/>
  <c r="G78" i="73"/>
  <c r="H78" i="73"/>
  <c r="I78" i="73"/>
  <c r="J78" i="73"/>
  <c r="D79" i="73"/>
  <c r="E79" i="73"/>
  <c r="F79" i="73"/>
  <c r="G79" i="73"/>
  <c r="H79" i="73"/>
  <c r="I79" i="73"/>
  <c r="J79" i="73"/>
  <c r="D80" i="73"/>
  <c r="E80" i="73"/>
  <c r="F80" i="73"/>
  <c r="G80" i="73"/>
  <c r="H80" i="73"/>
  <c r="I80" i="73"/>
  <c r="J80" i="73"/>
  <c r="D81" i="73"/>
  <c r="E81" i="73"/>
  <c r="F81" i="73"/>
  <c r="G81" i="73"/>
  <c r="H81" i="73"/>
  <c r="I81" i="73"/>
  <c r="J81" i="73"/>
  <c r="D82" i="73"/>
  <c r="E82" i="73"/>
  <c r="F82" i="73"/>
  <c r="G82" i="73"/>
  <c r="H82" i="73"/>
  <c r="I82" i="73"/>
  <c r="J82" i="73"/>
  <c r="D83" i="73"/>
  <c r="E83" i="73"/>
  <c r="F83" i="73"/>
  <c r="G83" i="73"/>
  <c r="H83" i="73"/>
  <c r="I83" i="73"/>
  <c r="J83" i="73"/>
  <c r="D84" i="73"/>
  <c r="E84" i="73"/>
  <c r="F84" i="73"/>
  <c r="G84" i="73"/>
  <c r="H84" i="73"/>
  <c r="I84" i="73"/>
  <c r="J84" i="73"/>
  <c r="D85" i="73"/>
  <c r="E85" i="73"/>
  <c r="F85" i="73"/>
  <c r="G85" i="73"/>
  <c r="H85" i="73"/>
  <c r="I85" i="73"/>
  <c r="J85" i="73"/>
  <c r="D86" i="73"/>
  <c r="E86" i="73"/>
  <c r="F86" i="73"/>
  <c r="G86" i="73"/>
  <c r="H86" i="73"/>
  <c r="I86" i="73"/>
  <c r="J86" i="73"/>
  <c r="C77" i="73"/>
  <c r="C78" i="73"/>
  <c r="C79" i="73"/>
  <c r="C80" i="73"/>
  <c r="C81" i="73"/>
  <c r="C82" i="73"/>
  <c r="C83" i="73"/>
  <c r="C84" i="73"/>
  <c r="C85" i="73"/>
  <c r="C86" i="73"/>
  <c r="C76" i="73"/>
  <c r="J98" i="47" l="1"/>
  <c r="D87" i="47"/>
  <c r="E87" i="47"/>
  <c r="F87" i="47"/>
  <c r="G87" i="47"/>
  <c r="H87" i="47"/>
  <c r="I87" i="47"/>
  <c r="J87" i="47"/>
  <c r="D88" i="47"/>
  <c r="E88" i="47"/>
  <c r="F88" i="47"/>
  <c r="G88" i="47"/>
  <c r="H88" i="47"/>
  <c r="I88" i="47"/>
  <c r="J88" i="47"/>
  <c r="D89" i="47"/>
  <c r="E89" i="47"/>
  <c r="F89" i="47"/>
  <c r="G89" i="47"/>
  <c r="H89" i="47"/>
  <c r="I89" i="47"/>
  <c r="J89" i="47"/>
  <c r="D90" i="47"/>
  <c r="E90" i="47"/>
  <c r="F90" i="47"/>
  <c r="G90" i="47"/>
  <c r="H90" i="47"/>
  <c r="I90" i="47"/>
  <c r="J90" i="47"/>
  <c r="D91" i="47"/>
  <c r="E91" i="47"/>
  <c r="F91" i="47"/>
  <c r="G91" i="47"/>
  <c r="H91" i="47"/>
  <c r="I91" i="47"/>
  <c r="J91" i="47"/>
  <c r="D92" i="47"/>
  <c r="E92" i="47"/>
  <c r="F92" i="47"/>
  <c r="G92" i="47"/>
  <c r="H92" i="47"/>
  <c r="I92" i="47"/>
  <c r="J92" i="47"/>
  <c r="D93" i="47"/>
  <c r="E93" i="47"/>
  <c r="F93" i="47"/>
  <c r="G93" i="47"/>
  <c r="H93" i="47"/>
  <c r="I93" i="47"/>
  <c r="J93" i="47"/>
  <c r="D94" i="47"/>
  <c r="E94" i="47"/>
  <c r="F94" i="47"/>
  <c r="G94" i="47"/>
  <c r="H94" i="47"/>
  <c r="I94" i="47"/>
  <c r="J94" i="47"/>
  <c r="D95" i="47"/>
  <c r="E95" i="47"/>
  <c r="F95" i="47"/>
  <c r="G95" i="47"/>
  <c r="H95" i="47"/>
  <c r="I95" i="47"/>
  <c r="J95" i="47"/>
  <c r="D96" i="47"/>
  <c r="E96" i="47"/>
  <c r="F96" i="47"/>
  <c r="G96" i="47"/>
  <c r="H96" i="47"/>
  <c r="I96" i="47"/>
  <c r="J96" i="47"/>
  <c r="D98" i="47"/>
  <c r="E98" i="47"/>
  <c r="F98" i="47"/>
  <c r="G98" i="47"/>
  <c r="H98" i="47"/>
  <c r="I98" i="47"/>
  <c r="D99" i="47"/>
  <c r="E99" i="47"/>
  <c r="F99" i="47"/>
  <c r="G99" i="47"/>
  <c r="H99" i="47"/>
  <c r="I99" i="47"/>
  <c r="J99" i="47"/>
  <c r="C87" i="47"/>
  <c r="C88" i="47"/>
  <c r="C89" i="47"/>
  <c r="C90" i="47"/>
  <c r="C91" i="47"/>
  <c r="C92" i="47"/>
  <c r="C93" i="47"/>
  <c r="C94" i="47"/>
  <c r="C95" i="47"/>
  <c r="C96" i="47"/>
  <c r="C98" i="47"/>
  <c r="C99" i="47"/>
  <c r="D86" i="47"/>
  <c r="E86" i="47"/>
  <c r="F86" i="47"/>
  <c r="G86" i="47"/>
  <c r="H86" i="47"/>
  <c r="I86" i="47"/>
  <c r="J86" i="47"/>
  <c r="C86" i="47"/>
  <c r="C14" i="57" l="1"/>
  <c r="D14" i="57"/>
  <c r="E14" i="57"/>
  <c r="F14" i="57"/>
  <c r="G14" i="57"/>
  <c r="C15" i="57"/>
  <c r="D15" i="57"/>
  <c r="E15" i="57"/>
  <c r="F15" i="57"/>
  <c r="G15" i="57"/>
  <c r="B15" i="57"/>
  <c r="B14" i="57"/>
  <c r="I16" i="80"/>
  <c r="H16" i="80"/>
  <c r="G16" i="80"/>
  <c r="F16" i="80"/>
  <c r="E16" i="80"/>
  <c r="D16" i="80"/>
  <c r="C16" i="80"/>
  <c r="J15" i="80"/>
  <c r="J14" i="80"/>
  <c r="J13" i="80"/>
  <c r="J12" i="80"/>
  <c r="J11" i="80"/>
  <c r="J10" i="80"/>
  <c r="J9" i="80"/>
  <c r="J8" i="80"/>
  <c r="J7" i="80"/>
  <c r="J6" i="80"/>
  <c r="J16" i="80" l="1"/>
  <c r="E9" i="77"/>
  <c r="D9" i="77"/>
  <c r="C9" i="77"/>
  <c r="B9" i="77"/>
  <c r="J73" i="73" l="1"/>
  <c r="I73" i="73"/>
  <c r="H73" i="73"/>
  <c r="G73" i="73"/>
  <c r="F73" i="73"/>
  <c r="E73" i="73"/>
  <c r="D73" i="73"/>
  <c r="C73" i="73"/>
  <c r="K72" i="73"/>
  <c r="K71" i="73"/>
  <c r="K70" i="73"/>
  <c r="K69" i="73"/>
  <c r="K68" i="73"/>
  <c r="K67" i="73"/>
  <c r="K66" i="73"/>
  <c r="K65" i="73"/>
  <c r="K64" i="73"/>
  <c r="K63" i="73"/>
  <c r="K62" i="73"/>
  <c r="J59" i="73"/>
  <c r="I59" i="73"/>
  <c r="H59" i="73"/>
  <c r="G59" i="73"/>
  <c r="F59" i="73"/>
  <c r="E59" i="73"/>
  <c r="D59" i="73"/>
  <c r="C59" i="73"/>
  <c r="K58" i="73"/>
  <c r="K57" i="73"/>
  <c r="K56" i="73"/>
  <c r="K55" i="73"/>
  <c r="K54" i="73"/>
  <c r="K53" i="73"/>
  <c r="K52" i="73"/>
  <c r="K51" i="73"/>
  <c r="K50" i="73"/>
  <c r="K49" i="73"/>
  <c r="K48" i="73"/>
  <c r="J45" i="73"/>
  <c r="I45" i="73"/>
  <c r="H45" i="73"/>
  <c r="G45" i="73"/>
  <c r="F45" i="73"/>
  <c r="E45" i="73"/>
  <c r="D45" i="73"/>
  <c r="C45" i="73"/>
  <c r="K44" i="73"/>
  <c r="K43" i="73"/>
  <c r="K42" i="73"/>
  <c r="K41" i="73"/>
  <c r="K40" i="73"/>
  <c r="K39" i="73"/>
  <c r="K38" i="73"/>
  <c r="K37" i="73"/>
  <c r="K36" i="73"/>
  <c r="K35" i="73"/>
  <c r="K34" i="73"/>
  <c r="J31" i="73"/>
  <c r="I31" i="73"/>
  <c r="H31" i="73"/>
  <c r="G31" i="73"/>
  <c r="F31" i="73"/>
  <c r="E31" i="73"/>
  <c r="D31" i="73"/>
  <c r="C31" i="73"/>
  <c r="K30" i="73"/>
  <c r="K29" i="73"/>
  <c r="K28" i="73"/>
  <c r="K27" i="73"/>
  <c r="K26" i="73"/>
  <c r="K25" i="73"/>
  <c r="K24" i="73"/>
  <c r="K23" i="73"/>
  <c r="K22" i="73"/>
  <c r="K21" i="73"/>
  <c r="K20" i="73"/>
  <c r="J17" i="73"/>
  <c r="I17" i="73"/>
  <c r="I87" i="73" s="1"/>
  <c r="H17" i="73"/>
  <c r="G17" i="73"/>
  <c r="F17" i="73"/>
  <c r="E17" i="73"/>
  <c r="E87" i="73" s="1"/>
  <c r="D17" i="73"/>
  <c r="D87" i="73" s="1"/>
  <c r="C17" i="73"/>
  <c r="C87" i="73" s="1"/>
  <c r="K16" i="73"/>
  <c r="K15" i="73"/>
  <c r="K14" i="73"/>
  <c r="K13" i="73"/>
  <c r="K83" i="73" s="1"/>
  <c r="K12" i="73"/>
  <c r="K82" i="73" s="1"/>
  <c r="K11" i="73"/>
  <c r="K81" i="73" s="1"/>
  <c r="K10" i="73"/>
  <c r="K9" i="73"/>
  <c r="K8" i="73"/>
  <c r="K7" i="73"/>
  <c r="K77" i="73" s="1"/>
  <c r="K6" i="73"/>
  <c r="K76" i="73" s="1"/>
  <c r="J87" i="73" l="1"/>
  <c r="K78" i="73"/>
  <c r="F87" i="73"/>
  <c r="K84" i="73"/>
  <c r="K85" i="73"/>
  <c r="K79" i="73"/>
  <c r="G87" i="73"/>
  <c r="K80" i="73"/>
  <c r="K86" i="73"/>
  <c r="H87" i="73"/>
  <c r="K17" i="73"/>
  <c r="K59" i="73"/>
  <c r="K31" i="73"/>
  <c r="K73" i="73"/>
  <c r="K45" i="73"/>
  <c r="K87" i="73" l="1"/>
  <c r="R73" i="19"/>
  <c r="Q73" i="19"/>
  <c r="P73" i="19"/>
  <c r="N73" i="19"/>
  <c r="M73" i="19"/>
  <c r="L73" i="19"/>
  <c r="J73" i="19"/>
  <c r="I73" i="19"/>
  <c r="H73" i="19"/>
  <c r="F73" i="19"/>
  <c r="E73" i="19"/>
  <c r="D73" i="19"/>
  <c r="K83" i="17"/>
  <c r="K82" i="17"/>
  <c r="J81" i="17"/>
  <c r="I81" i="17"/>
  <c r="H81" i="17"/>
  <c r="G81" i="17"/>
  <c r="F81" i="17"/>
  <c r="E81" i="17"/>
  <c r="D81" i="17"/>
  <c r="C81" i="17"/>
  <c r="K80" i="17"/>
  <c r="K79" i="17"/>
  <c r="K78" i="17"/>
  <c r="K77" i="17"/>
  <c r="K76" i="17"/>
  <c r="K75" i="17"/>
  <c r="K74" i="17"/>
  <c r="K73" i="17"/>
  <c r="K72" i="17"/>
  <c r="K71" i="17"/>
  <c r="K70" i="17"/>
  <c r="J73" i="14"/>
  <c r="I73" i="14"/>
  <c r="H73" i="14"/>
  <c r="G73" i="14"/>
  <c r="F73" i="14"/>
  <c r="E73" i="14"/>
  <c r="D73" i="14"/>
  <c r="C73" i="14"/>
  <c r="K72" i="14"/>
  <c r="K71" i="14"/>
  <c r="K70" i="14"/>
  <c r="K69" i="14"/>
  <c r="K68" i="14"/>
  <c r="K67" i="14"/>
  <c r="K66" i="14"/>
  <c r="K65" i="14"/>
  <c r="K64" i="14"/>
  <c r="K63" i="14"/>
  <c r="K62" i="14"/>
  <c r="K73" i="14" s="1"/>
  <c r="J73" i="1"/>
  <c r="I73" i="1"/>
  <c r="H73" i="1"/>
  <c r="G73" i="1"/>
  <c r="F73" i="1"/>
  <c r="E73" i="1"/>
  <c r="D73" i="1"/>
  <c r="C73" i="1"/>
  <c r="K72" i="1"/>
  <c r="K71" i="1"/>
  <c r="K70" i="1"/>
  <c r="K69" i="1"/>
  <c r="K68" i="1"/>
  <c r="K67" i="1"/>
  <c r="K66" i="1"/>
  <c r="K65" i="1"/>
  <c r="K64" i="1"/>
  <c r="K63" i="1"/>
  <c r="K62" i="1"/>
  <c r="K78" i="1"/>
  <c r="K83" i="47"/>
  <c r="K82" i="47"/>
  <c r="J81" i="47"/>
  <c r="I81" i="47"/>
  <c r="H81" i="47"/>
  <c r="G81" i="47"/>
  <c r="F81" i="47"/>
  <c r="D81" i="47"/>
  <c r="C81" i="47"/>
  <c r="K80" i="47"/>
  <c r="K79" i="47"/>
  <c r="K78" i="47"/>
  <c r="K77" i="47"/>
  <c r="K76" i="47"/>
  <c r="K75" i="47"/>
  <c r="K74" i="47"/>
  <c r="K73" i="47"/>
  <c r="K72" i="47"/>
  <c r="K71" i="47"/>
  <c r="K70" i="47"/>
  <c r="K81" i="47" s="1"/>
  <c r="K77" i="1" l="1"/>
  <c r="K81" i="17"/>
  <c r="K79" i="1"/>
  <c r="K83" i="1"/>
  <c r="K81" i="1"/>
  <c r="K85" i="1"/>
  <c r="K84" i="1"/>
  <c r="K73" i="1"/>
  <c r="K80" i="1"/>
  <c r="K82" i="1"/>
  <c r="R59" i="19"/>
  <c r="Q59" i="19"/>
  <c r="P59" i="19"/>
  <c r="N59" i="19"/>
  <c r="M59" i="19"/>
  <c r="L59" i="19"/>
  <c r="J59" i="19"/>
  <c r="I59" i="19"/>
  <c r="H59" i="19"/>
  <c r="F59" i="19"/>
  <c r="E59" i="19"/>
  <c r="D59" i="19"/>
  <c r="R45" i="19"/>
  <c r="Q45" i="19"/>
  <c r="P45" i="19"/>
  <c r="N45" i="19"/>
  <c r="M45" i="19"/>
  <c r="L45" i="19"/>
  <c r="J45" i="19"/>
  <c r="I45" i="19"/>
  <c r="H45" i="19"/>
  <c r="F45" i="19"/>
  <c r="E45" i="19"/>
  <c r="D45" i="19"/>
  <c r="K67" i="17" l="1"/>
  <c r="K66" i="17"/>
  <c r="J65" i="17"/>
  <c r="I65" i="17"/>
  <c r="H65" i="17"/>
  <c r="G65" i="17"/>
  <c r="F65" i="17"/>
  <c r="E65" i="17"/>
  <c r="D65" i="17"/>
  <c r="C65" i="17"/>
  <c r="K64" i="17"/>
  <c r="K63" i="17"/>
  <c r="K62" i="17"/>
  <c r="K61" i="17"/>
  <c r="K60" i="17"/>
  <c r="K59" i="17"/>
  <c r="K58" i="17"/>
  <c r="K57" i="17"/>
  <c r="K56" i="17"/>
  <c r="K55" i="17"/>
  <c r="K54" i="17"/>
  <c r="K51" i="17"/>
  <c r="K50" i="17"/>
  <c r="J49" i="17"/>
  <c r="I49" i="17"/>
  <c r="H49" i="17"/>
  <c r="G49" i="17"/>
  <c r="F49" i="17"/>
  <c r="E49" i="17"/>
  <c r="D49" i="17"/>
  <c r="C49" i="17"/>
  <c r="K48" i="17"/>
  <c r="K47" i="17"/>
  <c r="K46" i="17"/>
  <c r="K45" i="17"/>
  <c r="K44" i="17"/>
  <c r="K43" i="17"/>
  <c r="K42" i="17"/>
  <c r="K41" i="17"/>
  <c r="K40" i="17"/>
  <c r="K39" i="17"/>
  <c r="K38" i="17"/>
  <c r="K65" i="17" l="1"/>
  <c r="K49" i="17"/>
  <c r="J59" i="14"/>
  <c r="I59" i="14"/>
  <c r="H59" i="14"/>
  <c r="G59" i="14"/>
  <c r="F59" i="14"/>
  <c r="E59" i="14"/>
  <c r="D59" i="14"/>
  <c r="C59" i="14"/>
  <c r="K58" i="14"/>
  <c r="K57" i="14"/>
  <c r="K56" i="14"/>
  <c r="K55" i="14"/>
  <c r="K54" i="14"/>
  <c r="K53" i="14"/>
  <c r="K52" i="14"/>
  <c r="K51" i="14"/>
  <c r="K50" i="14"/>
  <c r="K49" i="14"/>
  <c r="K48" i="14"/>
  <c r="J45" i="14"/>
  <c r="I45" i="14"/>
  <c r="H45" i="14"/>
  <c r="G45" i="14"/>
  <c r="F45" i="14"/>
  <c r="E45" i="14"/>
  <c r="D45" i="14"/>
  <c r="C45" i="14"/>
  <c r="K44" i="14"/>
  <c r="K43" i="14"/>
  <c r="K42" i="14"/>
  <c r="K41" i="14"/>
  <c r="K40" i="14"/>
  <c r="K39" i="14"/>
  <c r="K38" i="14"/>
  <c r="K37" i="14"/>
  <c r="K36" i="14"/>
  <c r="K35" i="14"/>
  <c r="K34" i="14"/>
  <c r="K67" i="47"/>
  <c r="K66" i="47"/>
  <c r="J65" i="47"/>
  <c r="I65" i="47"/>
  <c r="H65" i="47"/>
  <c r="G65" i="47"/>
  <c r="F65" i="47"/>
  <c r="E65" i="47"/>
  <c r="D65" i="47"/>
  <c r="K64" i="47"/>
  <c r="K63" i="47"/>
  <c r="K62" i="47"/>
  <c r="K61" i="47"/>
  <c r="K60" i="47"/>
  <c r="K59" i="47"/>
  <c r="K58" i="47"/>
  <c r="K57" i="47"/>
  <c r="K56" i="47"/>
  <c r="K55" i="47"/>
  <c r="K54" i="47"/>
  <c r="K51" i="47"/>
  <c r="K50" i="47"/>
  <c r="J49" i="47"/>
  <c r="I49" i="47"/>
  <c r="H49" i="47"/>
  <c r="G49" i="47"/>
  <c r="F49" i="47"/>
  <c r="E49" i="47"/>
  <c r="D49" i="47"/>
  <c r="C49" i="47"/>
  <c r="K48" i="47"/>
  <c r="K47" i="47"/>
  <c r="K46" i="47"/>
  <c r="K45" i="47"/>
  <c r="K44" i="47"/>
  <c r="K43" i="47"/>
  <c r="K42" i="47"/>
  <c r="K41" i="47"/>
  <c r="K40" i="47"/>
  <c r="K39" i="47"/>
  <c r="K38" i="47"/>
  <c r="K49" i="47" l="1"/>
  <c r="K59" i="14"/>
  <c r="K45" i="14"/>
  <c r="J59" i="1"/>
  <c r="I59" i="1"/>
  <c r="H59" i="1"/>
  <c r="G59" i="1"/>
  <c r="F59" i="1"/>
  <c r="E59" i="1"/>
  <c r="D59" i="1"/>
  <c r="C59" i="1"/>
  <c r="K58" i="1"/>
  <c r="K57" i="1"/>
  <c r="K56" i="1"/>
  <c r="K55" i="1"/>
  <c r="K54" i="1"/>
  <c r="K53" i="1"/>
  <c r="K52" i="1"/>
  <c r="K51" i="1"/>
  <c r="K50" i="1"/>
  <c r="K49" i="1"/>
  <c r="K48" i="1"/>
  <c r="J45" i="1"/>
  <c r="I45" i="1"/>
  <c r="H45" i="1"/>
  <c r="G45" i="1"/>
  <c r="F45" i="1"/>
  <c r="E45" i="1"/>
  <c r="D45" i="1"/>
  <c r="C45" i="1"/>
  <c r="K44" i="1"/>
  <c r="K43" i="1"/>
  <c r="K42" i="1"/>
  <c r="K41" i="1"/>
  <c r="K40" i="1"/>
  <c r="K39" i="1"/>
  <c r="K38" i="1"/>
  <c r="K37" i="1"/>
  <c r="K45" i="1" s="1"/>
  <c r="K35" i="1"/>
  <c r="K34" i="1"/>
  <c r="K59" i="1" l="1"/>
  <c r="R31" i="19" l="1"/>
  <c r="Q31" i="19"/>
  <c r="P31" i="19"/>
  <c r="N31" i="19"/>
  <c r="M31" i="19"/>
  <c r="L31" i="19"/>
  <c r="J31" i="19"/>
  <c r="I31" i="19"/>
  <c r="H31" i="19"/>
  <c r="F31" i="19"/>
  <c r="E31" i="19"/>
  <c r="D31" i="19"/>
  <c r="R17" i="19"/>
  <c r="Q17" i="19"/>
  <c r="P17" i="19"/>
  <c r="N17" i="19"/>
  <c r="M17" i="19"/>
  <c r="L17" i="19"/>
  <c r="J17" i="19"/>
  <c r="I17" i="19"/>
  <c r="H17" i="19"/>
  <c r="F17" i="19"/>
  <c r="E17" i="19"/>
  <c r="D17" i="19"/>
  <c r="J31" i="1"/>
  <c r="I31" i="1"/>
  <c r="H31" i="1"/>
  <c r="G31" i="1"/>
  <c r="F31" i="1"/>
  <c r="E31" i="1"/>
  <c r="D31" i="1"/>
  <c r="C31" i="1"/>
  <c r="D17" i="1"/>
  <c r="E17" i="1"/>
  <c r="F17" i="1"/>
  <c r="F87" i="1" s="1"/>
  <c r="G17" i="1"/>
  <c r="G87" i="1" s="1"/>
  <c r="H17" i="1"/>
  <c r="H87" i="1" s="1"/>
  <c r="I17" i="1"/>
  <c r="I87" i="1" s="1"/>
  <c r="J17" i="1"/>
  <c r="C17" i="1"/>
  <c r="C87" i="1" s="1"/>
  <c r="K16" i="1"/>
  <c r="J33" i="17"/>
  <c r="I33" i="17"/>
  <c r="H33" i="17"/>
  <c r="G33" i="17"/>
  <c r="F33" i="17"/>
  <c r="E33" i="17"/>
  <c r="D33" i="17"/>
  <c r="C33" i="17"/>
  <c r="D17" i="17"/>
  <c r="D97" i="17" s="1"/>
  <c r="E17" i="17"/>
  <c r="E97" i="17" s="1"/>
  <c r="F17" i="17"/>
  <c r="F97" i="17" s="1"/>
  <c r="G17" i="17"/>
  <c r="G97" i="17" s="1"/>
  <c r="H17" i="17"/>
  <c r="H97" i="17" s="1"/>
  <c r="I17" i="17"/>
  <c r="I97" i="17" s="1"/>
  <c r="J17" i="17"/>
  <c r="J97" i="17" s="1"/>
  <c r="C17" i="17"/>
  <c r="C97" i="17" s="1"/>
  <c r="K32" i="17"/>
  <c r="K16" i="17"/>
  <c r="K96" i="17" s="1"/>
  <c r="J31" i="14"/>
  <c r="I31" i="14"/>
  <c r="H31" i="14"/>
  <c r="G31" i="14"/>
  <c r="F31" i="14"/>
  <c r="E31" i="14"/>
  <c r="D31" i="14"/>
  <c r="C31" i="14"/>
  <c r="D17" i="14"/>
  <c r="E17" i="14"/>
  <c r="F17" i="14"/>
  <c r="G17" i="14"/>
  <c r="H17" i="14"/>
  <c r="I17" i="14"/>
  <c r="J17" i="14"/>
  <c r="C17" i="14"/>
  <c r="C87" i="14" s="1"/>
  <c r="K30" i="14"/>
  <c r="K16" i="14"/>
  <c r="K86" i="14" s="1"/>
  <c r="K35" i="47"/>
  <c r="K34" i="47"/>
  <c r="J33" i="47"/>
  <c r="I33" i="47"/>
  <c r="H33" i="47"/>
  <c r="G33" i="47"/>
  <c r="F33" i="47"/>
  <c r="E33" i="47"/>
  <c r="D33" i="47"/>
  <c r="C33" i="47"/>
  <c r="K32" i="47"/>
  <c r="K31" i="47"/>
  <c r="K30" i="47"/>
  <c r="K29" i="47"/>
  <c r="K28" i="47"/>
  <c r="K27" i="47"/>
  <c r="K26" i="47"/>
  <c r="K25" i="47"/>
  <c r="K24" i="47"/>
  <c r="K23" i="47"/>
  <c r="K22" i="47"/>
  <c r="K16" i="47"/>
  <c r="K96" i="47" s="1"/>
  <c r="D17" i="47"/>
  <c r="E17" i="47"/>
  <c r="E97" i="47" s="1"/>
  <c r="F17" i="47"/>
  <c r="F97" i="47" s="1"/>
  <c r="G17" i="47"/>
  <c r="H17" i="47"/>
  <c r="I17" i="47"/>
  <c r="I97" i="47" s="1"/>
  <c r="J17" i="47"/>
  <c r="J97" i="47" s="1"/>
  <c r="C17" i="47"/>
  <c r="E87" i="1" l="1"/>
  <c r="J87" i="1"/>
  <c r="D87" i="1"/>
  <c r="G97" i="47"/>
  <c r="H97" i="47"/>
  <c r="D97" i="47"/>
  <c r="C97" i="47"/>
  <c r="K33" i="47"/>
  <c r="I4" i="7" l="1"/>
  <c r="I3" i="7"/>
  <c r="I4" i="6"/>
  <c r="I3" i="6"/>
  <c r="D87" i="14" l="1"/>
  <c r="E87" i="14"/>
  <c r="F87" i="14"/>
  <c r="G87" i="14"/>
  <c r="H87" i="14"/>
  <c r="I87" i="14"/>
  <c r="J87" i="14"/>
  <c r="K35" i="17" l="1"/>
  <c r="K34" i="17"/>
  <c r="K31" i="17"/>
  <c r="K30" i="17"/>
  <c r="K29" i="17"/>
  <c r="K28" i="17"/>
  <c r="K27" i="17"/>
  <c r="K26" i="17"/>
  <c r="K25" i="17"/>
  <c r="K24" i="17"/>
  <c r="K23" i="17"/>
  <c r="K22" i="17"/>
  <c r="K19" i="17"/>
  <c r="K99" i="17" s="1"/>
  <c r="K18" i="17"/>
  <c r="K98" i="17" s="1"/>
  <c r="K15" i="17"/>
  <c r="K95" i="17" s="1"/>
  <c r="K14" i="17"/>
  <c r="K94" i="17" s="1"/>
  <c r="K13" i="17"/>
  <c r="K93" i="17" s="1"/>
  <c r="K12" i="17"/>
  <c r="K92" i="17" s="1"/>
  <c r="K11" i="17"/>
  <c r="K91" i="17" s="1"/>
  <c r="K10" i="17"/>
  <c r="K90" i="17" s="1"/>
  <c r="K9" i="17"/>
  <c r="K89" i="17" s="1"/>
  <c r="K8" i="17"/>
  <c r="K88" i="17" s="1"/>
  <c r="K7" i="17"/>
  <c r="K87" i="17" s="1"/>
  <c r="K6" i="17"/>
  <c r="K86" i="17" s="1"/>
  <c r="K97" i="17" s="1"/>
  <c r="K21" i="14"/>
  <c r="K22" i="14"/>
  <c r="K23" i="14"/>
  <c r="K24" i="14"/>
  <c r="K25" i="14"/>
  <c r="K26" i="14"/>
  <c r="K27" i="14"/>
  <c r="K28" i="14"/>
  <c r="K29" i="14"/>
  <c r="K20" i="14"/>
  <c r="K7" i="14"/>
  <c r="K77" i="14" s="1"/>
  <c r="K8" i="14"/>
  <c r="K78" i="14" s="1"/>
  <c r="K9" i="14"/>
  <c r="K79" i="14" s="1"/>
  <c r="K10" i="14"/>
  <c r="K80" i="14" s="1"/>
  <c r="K11" i="14"/>
  <c r="K81" i="14" s="1"/>
  <c r="K12" i="14"/>
  <c r="K82" i="14" s="1"/>
  <c r="K13" i="14"/>
  <c r="K83" i="14" s="1"/>
  <c r="K14" i="14"/>
  <c r="K84" i="14" s="1"/>
  <c r="K15" i="14"/>
  <c r="K85" i="14" s="1"/>
  <c r="K6" i="14"/>
  <c r="K76" i="14" s="1"/>
  <c r="K7" i="47"/>
  <c r="K87" i="47" s="1"/>
  <c r="K8" i="47"/>
  <c r="K88" i="47" s="1"/>
  <c r="K9" i="47"/>
  <c r="K89" i="47" s="1"/>
  <c r="K10" i="47"/>
  <c r="K90" i="47" s="1"/>
  <c r="K11" i="47"/>
  <c r="K91" i="47" s="1"/>
  <c r="K12" i="47"/>
  <c r="K92" i="47" s="1"/>
  <c r="K13" i="47"/>
  <c r="K93" i="47" s="1"/>
  <c r="K14" i="47"/>
  <c r="K94" i="47" s="1"/>
  <c r="K15" i="47"/>
  <c r="K95" i="47" s="1"/>
  <c r="K18" i="47"/>
  <c r="K98" i="47" s="1"/>
  <c r="K19" i="47"/>
  <c r="K99" i="47" s="1"/>
  <c r="K6" i="47"/>
  <c r="K86" i="47" s="1"/>
  <c r="K7" i="1"/>
  <c r="K8" i="1"/>
  <c r="K9" i="1"/>
  <c r="K10" i="1"/>
  <c r="K11" i="1"/>
  <c r="K12" i="1"/>
  <c r="K13" i="1"/>
  <c r="K14" i="1"/>
  <c r="K15" i="1"/>
  <c r="K6" i="1"/>
  <c r="K76" i="1" s="1"/>
  <c r="K87" i="1" s="1"/>
  <c r="K87" i="14" l="1"/>
  <c r="K33" i="17"/>
  <c r="K17" i="17"/>
  <c r="K31" i="14"/>
  <c r="K17" i="14"/>
  <c r="K17" i="47"/>
  <c r="K31" i="1"/>
  <c r="K17" i="1"/>
</calcChain>
</file>

<file path=xl/sharedStrings.xml><?xml version="1.0" encoding="utf-8"?>
<sst xmlns="http://schemas.openxmlformats.org/spreadsheetml/2006/main" count="2313" uniqueCount="711">
  <si>
    <r>
      <rPr>
        <b/>
        <sz val="12"/>
        <color indexed="9"/>
        <rFont val="Calibri"/>
        <family val="2"/>
        <charset val="238"/>
      </rPr>
      <t>Tab. 2.1:</t>
    </r>
    <r>
      <rPr>
        <b/>
        <sz val="14"/>
        <color indexed="9"/>
        <rFont val="Calibri"/>
        <family val="2"/>
        <charset val="238"/>
      </rPr>
      <t xml:space="preserve"> Akreditované studijní programy (počty)</t>
    </r>
  </si>
  <si>
    <t>Univerzita Hradec Králové</t>
  </si>
  <si>
    <t>Bakalářské studium</t>
  </si>
  <si>
    <t>Magisterské studium</t>
  </si>
  <si>
    <t>Navazující magisterské studium</t>
  </si>
  <si>
    <t>Doktorské studium</t>
  </si>
  <si>
    <t>CELKEM</t>
  </si>
  <si>
    <t>P</t>
  </si>
  <si>
    <t>K/D</t>
  </si>
  <si>
    <t>Pedagogická fakulta</t>
  </si>
  <si>
    <t>Široce vymezené obory ISCED-F</t>
  </si>
  <si>
    <t>kód</t>
  </si>
  <si>
    <t>Programy a kvalifikace – všeobecné vzdělání</t>
  </si>
  <si>
    <t>00</t>
  </si>
  <si>
    <t>Vzdělávání a výchova</t>
  </si>
  <si>
    <t>01</t>
  </si>
  <si>
    <t>Umění a humanitní vědy</t>
  </si>
  <si>
    <t>02</t>
  </si>
  <si>
    <t>Společenské vědy, žurnalistika a informační vědy</t>
  </si>
  <si>
    <t>03</t>
  </si>
  <si>
    <t>Obchod, administrativa a právo</t>
  </si>
  <si>
    <t>04</t>
  </si>
  <si>
    <t>Přírodní vědy, matematika a statistika</t>
  </si>
  <si>
    <t>05</t>
  </si>
  <si>
    <t>Informační a komunikační technologie</t>
  </si>
  <si>
    <t>06</t>
  </si>
  <si>
    <t>Technika, výroba a stavebnictví</t>
  </si>
  <si>
    <t>07</t>
  </si>
  <si>
    <t>Zemědělství, lesnictví, rybářství a veterinářství</t>
  </si>
  <si>
    <t>08</t>
  </si>
  <si>
    <t>Zdravotní a sociální péče, péče o příznivé životní podmínky</t>
  </si>
  <si>
    <t>09</t>
  </si>
  <si>
    <t>Služby</t>
  </si>
  <si>
    <t>10</t>
  </si>
  <si>
    <t>Fakulta celkem</t>
  </si>
  <si>
    <t>X</t>
  </si>
  <si>
    <t>Fakulta informatiky a managementu</t>
  </si>
  <si>
    <t>Filozofická fakulta</t>
  </si>
  <si>
    <t>Přírodovědecká fakulta</t>
  </si>
  <si>
    <t>UHK CELKEM</t>
  </si>
  <si>
    <t>P = prezenční</t>
  </si>
  <si>
    <t>K/D = kombinované / distanční</t>
  </si>
  <si>
    <r>
      <rPr>
        <b/>
        <sz val="12"/>
        <color indexed="9"/>
        <rFont val="Calibri"/>
        <family val="2"/>
        <charset val="238"/>
      </rPr>
      <t xml:space="preserve">Tab. 2.2: </t>
    </r>
    <r>
      <rPr>
        <b/>
        <sz val="14"/>
        <color indexed="9"/>
        <rFont val="Calibri"/>
        <family val="2"/>
        <charset val="238"/>
      </rPr>
      <t>Studijní programy v cizím jazyce (počty)</t>
    </r>
  </si>
  <si>
    <t>Pozn.: * = Fakulta nebo jiná součást vysoké školy uskutečňující akreditovaný studijní program</t>
  </si>
  <si>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</si>
  <si>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Souhrnné informace k tab. 2.3</t>
  </si>
  <si>
    <t>Celkem</t>
  </si>
  <si>
    <t>Počet studijních programů</t>
  </si>
  <si>
    <t>Partnerské organizace</t>
  </si>
  <si>
    <t>Počet aktivních studií v těchto programech</t>
  </si>
  <si>
    <t>Přidružené organizace</t>
  </si>
  <si>
    <t>Počátek realizace programu</t>
  </si>
  <si>
    <t>Druh programu (Joint/Double/Multiple Degree)</t>
  </si>
  <si>
    <t>Délka studia (semestry)</t>
  </si>
  <si>
    <t>Typ programu (bakalářský, navazující magisterský, magisterský, doktorský)</t>
  </si>
  <si>
    <t>Popis organizace studia, včetně příjímání studentů a ukončení</t>
  </si>
  <si>
    <t>Jakým způsobem je vydáván diplom a dodatek k diplomu?</t>
  </si>
  <si>
    <t>Jakým způsobem jsou realizovány výměny studentů?</t>
  </si>
  <si>
    <t>Počet aktivních studií k 31. 12.</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</si>
  <si>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</si>
  <si>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t>Souhrnné informace k tab. 2.4</t>
  </si>
  <si>
    <t>Široce vymezený obor ISCED-F</t>
  </si>
  <si>
    <t>Partnerská vysoká škola/ instituce*</t>
  </si>
  <si>
    <t>Pozn.: *= Jedná se například o akreditované studijní programy uskutečňované společně s AV ČR či s jinými veřejnými výzkumnými institucemi se sídlem v ČR.</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</si>
  <si>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</si>
  <si>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t>Kurzy orientované na výkon povolání</t>
  </si>
  <si>
    <t>Kurzy zájmové</t>
  </si>
  <si>
    <t>U3V</t>
  </si>
  <si>
    <t>do 15 hod</t>
  </si>
  <si>
    <t>od 16 do 100 hod</t>
  </si>
  <si>
    <t>více než 100 hod</t>
  </si>
  <si>
    <t>CELKEM*</t>
  </si>
  <si>
    <t>Z toho počet účastníků, jež byli přijímaní do akreditovaných studijních programů podle § 60 zákona o vysokých školách</t>
  </si>
  <si>
    <r>
      <rPr>
        <b/>
        <sz val="12"/>
        <color theme="0"/>
        <rFont val="Calibri"/>
        <family val="2"/>
        <charset val="238"/>
      </rPr>
      <t xml:space="preserve">Tab. 3.1: </t>
    </r>
    <r>
      <rPr>
        <b/>
        <sz val="14"/>
        <color theme="0"/>
        <rFont val="Calibri"/>
        <family val="2"/>
        <charset val="238"/>
      </rPr>
      <t>Studenti v akreditovaných studijních programech (počty studií)</t>
    </r>
  </si>
  <si>
    <t>Z toho počet žen na Pedagogické fakultě</t>
  </si>
  <si>
    <t>Z toho počet cizinců na Pedagogické fakultě</t>
  </si>
  <si>
    <t>Z toho počet žen na Fakultě informatiky a managementu</t>
  </si>
  <si>
    <t>Z toho počet cizinců na Fakultě informatiky a managementu</t>
  </si>
  <si>
    <t>Z toho počet žen na Filozofické fakultě</t>
  </si>
  <si>
    <t>Z toho počet cizinců na Filozofické fakultě</t>
  </si>
  <si>
    <t>Z toho počet žen na Přírodovědecké fakultě</t>
  </si>
  <si>
    <t>Z toho počet cizinců na Přírodovědecké fakultě</t>
  </si>
  <si>
    <t xml:space="preserve">Z toho počet žen celkem </t>
  </si>
  <si>
    <t>Z toho počet cizinců celkem</t>
  </si>
  <si>
    <r>
      <rPr>
        <b/>
        <sz val="12"/>
        <color theme="0"/>
        <rFont val="Calibri"/>
        <family val="2"/>
        <charset val="238"/>
      </rPr>
      <t>Tab. 3.2</t>
    </r>
    <r>
      <rPr>
        <b/>
        <sz val="14"/>
        <color theme="0"/>
        <rFont val="Calibri"/>
        <family val="2"/>
        <charset val="238"/>
      </rPr>
      <t>: Studenti - samoplátci** (počty studií)</t>
    </r>
  </si>
  <si>
    <t>Pozn.: **= Samoplátcem se rozumí osoba (student), která si své studium v cizojazyčném studijním hradí v plné výši sama a vysoká škola ji nevykazuje v počtech studentů rozhodných pro určení výše státního příspěvku na vzdělávací činnost.</t>
  </si>
  <si>
    <t>Tab. 3.3: Studijní neúspěšnost* 1. ročníku** studia (v %)</t>
  </si>
  <si>
    <t xml:space="preserve">Doktorské studium </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</si>
  <si>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</si>
  <si>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</si>
  <si>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 xml:space="preserve">Hodnota CELKEM není součet ani průměr předešlých hodnot (např. pro P a K/D v určitém typu studia). Pro každé pole v tabulce je třeba provést samostatný výpočet. </t>
  </si>
  <si>
    <t>Příklad:</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</si>
  <si>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</si>
  <si>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t>IJHK CELKEM</t>
  </si>
  <si>
    <t>P = prezenční, K/D = kombinované/ distanční; vykazují se počty úspěšně absolvovaných studií (nikoliv fyzické osoby) v období 1. 1. – 31. 12.</t>
  </si>
  <si>
    <t>Pozn.: * = Fakulta nebo jiná součást vysoké školy uskutečňující akreditovaný studijní program.</t>
  </si>
  <si>
    <r>
      <rPr>
        <b/>
        <sz val="12"/>
        <color indexed="9"/>
        <rFont val="Calibri"/>
        <family val="2"/>
        <charset val="238"/>
      </rPr>
      <t xml:space="preserve">Tab. 5.1: </t>
    </r>
    <r>
      <rPr>
        <b/>
        <sz val="14"/>
        <color indexed="9"/>
        <rFont val="Calibri"/>
        <family val="2"/>
        <charset val="238"/>
      </rPr>
      <t>Zájem o studium na vysoké škole</t>
    </r>
  </si>
  <si>
    <t>Počet uchazečů (fyzické osoby)</t>
  </si>
  <si>
    <t>Počet přihlášek</t>
  </si>
  <si>
    <t>Počet přijetí</t>
  </si>
  <si>
    <t>Počet zápisů ke studiu</t>
  </si>
  <si>
    <t>Tab. 6.1: Akademičtí a vědečtí pracovníci a ostatní zaměstnanci celkem (průměrné přepočtené počty*)</t>
  </si>
  <si>
    <t>Akademičtí pracovníci</t>
  </si>
  <si>
    <t>Vědečtí a odborní pracovníci**</t>
  </si>
  <si>
    <t>Mimořádní profesoři</t>
  </si>
  <si>
    <t>Postdoktorandi ("postdok")***</t>
  </si>
  <si>
    <t>Ostatní pracoviště celkem</t>
  </si>
  <si>
    <t>Celkem žen</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</si>
  <si>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</si>
  <si>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</si>
  <si>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</si>
  <si>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Tab. 6.2: Věková struktura akademických, vědeckých a ostatních pracovníků (počty fyzických osob*)</t>
  </si>
  <si>
    <t>ženy</t>
  </si>
  <si>
    <t>do 29 let</t>
  </si>
  <si>
    <t>nad 70 let</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</si>
  <si>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</si>
  <si>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</si>
  <si>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r>
      <rPr>
        <b/>
        <sz val="12"/>
        <color theme="0"/>
        <rFont val="Calibri"/>
        <family val="2"/>
        <charset val="238"/>
      </rPr>
      <t xml:space="preserve">Tab. 6.4: </t>
    </r>
    <r>
      <rPr>
        <b/>
        <sz val="14"/>
        <color theme="0"/>
        <rFont val="Calibri"/>
        <family val="2"/>
        <charset val="238"/>
      </rPr>
      <t>Vedoucí pracovníci (fyzické osoby)</t>
    </r>
  </si>
  <si>
    <t>Akademický senát</t>
  </si>
  <si>
    <t>Vědecká/umělecká/akademická rada</t>
  </si>
  <si>
    <t>Vedoucí pracovník katedry/institutu/výzkumného pracoviště****</t>
  </si>
  <si>
    <t>Univerzita Hradec Králové - úroveň VŠ/rektorátu, nikoliv údaje za součásti VŠ</t>
  </si>
  <si>
    <t xml:space="preserve">     z toho ženy</t>
  </si>
  <si>
    <t>Vysokoškolské ústavy a zemědělské nebo lesnické statky</t>
  </si>
  <si>
    <t>Ostatní pracoviště celkem***</t>
  </si>
  <si>
    <t>Fakulty*, vysokoškoslské ústavy a ostatní pracoviště celkem</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</si>
  <si>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</si>
  <si>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</si>
  <si>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</si>
  <si>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</si>
  <si>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</si>
  <si>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r>
      <rPr>
        <b/>
        <sz val="12"/>
        <color theme="0"/>
        <rFont val="Calibri"/>
        <family val="2"/>
        <charset val="238"/>
      </rPr>
      <t xml:space="preserve">Tab. 6.6: </t>
    </r>
    <r>
      <rPr>
        <b/>
        <sz val="14"/>
        <color theme="0"/>
        <rFont val="Calibri"/>
        <family val="2"/>
        <charset val="238"/>
      </rPr>
      <t>Nově jmenovaní docenti a profesoři (počty)</t>
    </r>
  </si>
  <si>
    <t>Počet</t>
  </si>
  <si>
    <t>Věkový průměr nově jmenovaných***</t>
  </si>
  <si>
    <t>Na dané VŠ*</t>
  </si>
  <si>
    <t>Kmenoví zaměstnanci VŠ jmenovaní na jiné VŠ**</t>
  </si>
  <si>
    <t>Z toho kmenoví zaměstnanci dané VŠ</t>
  </si>
  <si>
    <t>Profesoři jmenovaní v roce 2021</t>
  </si>
  <si>
    <t>Docenti jmenovaní v roce 2021</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</si>
  <si>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</si>
  <si>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</si>
  <si>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</si>
  <si>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</si>
  <si>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</si>
  <si>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</si>
  <si>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r>
      <rPr>
        <b/>
        <sz val="12"/>
        <color indexed="9"/>
        <rFont val="Calibri"/>
        <family val="2"/>
        <charset val="238"/>
      </rPr>
      <t xml:space="preserve">Tab. 8.1: </t>
    </r>
    <r>
      <rPr>
        <b/>
        <sz val="14"/>
        <color indexed="9"/>
        <rFont val="Calibri"/>
        <family val="2"/>
        <charset val="238"/>
      </rPr>
      <t xml:space="preserve"> Konference (spolu)pořádané vysokou školou (počty)</t>
    </r>
  </si>
  <si>
    <t xml:space="preserve">S počtem účastníků vyšším než 60 </t>
  </si>
  <si>
    <t>Mezinárodní konference**</t>
  </si>
  <si>
    <t>Fyzické***</t>
  </si>
  <si>
    <t>Virtuální***</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</si>
  <si>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</si>
  <si>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</si>
  <si>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</si>
  <si>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</si>
  <si>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</si>
  <si>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</si>
  <si>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</si>
  <si>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</si>
  <si>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Počet osob podílejících se na zajištění praxí***</t>
  </si>
  <si>
    <t>Mimo fakulty UHK</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</si>
  <si>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 Jedná se o odborníky z praxe.</t>
  </si>
  <si>
    <t>Pozn.: ** = Jedná se o osoby mající přímou zodpovědnost za výkon odborné praxe studenta.</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</si>
  <si>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</si>
  <si>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</si>
  <si>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Počty aktivních studií</t>
  </si>
  <si>
    <t>Akademický profil</t>
  </si>
  <si>
    <t>Profesní profil</t>
  </si>
  <si>
    <t> </t>
  </si>
  <si>
    <t xml:space="preserve">Pozn.: * = Doba trvání jednotlivých povinných praxí mohla být i kratší, ale v součtu musela dosahovat alespoň 1 měsíce. </t>
  </si>
  <si>
    <t>Pozn.: ** = Fakulta nebo jiná součást vysoké školy uskutečňující akreditovaný studijní program/obor</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</si>
  <si>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</si>
  <si>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Pozn.: **** = VŠ uvede údaj vztahující se k nejnižší akreditované jednotce - promírně studijní obor, pokud studijní program se nedělí na studijní obory, tak údaj za studijní program</t>
  </si>
  <si>
    <t>Aplikovaná informatika</t>
  </si>
  <si>
    <t>0613</t>
  </si>
  <si>
    <t>Univerzita Pardubice</t>
  </si>
  <si>
    <t>doktorský</t>
  </si>
  <si>
    <t>Systémové inženýrství a informatika</t>
  </si>
  <si>
    <t>0688</t>
  </si>
  <si>
    <t>Univerzita Pardubice, Technická univerzita  Liberec</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</si>
  <si>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</si>
  <si>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</si>
  <si>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Toxikologie</t>
  </si>
  <si>
    <t>0988</t>
  </si>
  <si>
    <t>Univerzita Palacekého v Olomouci, Lékařská fakulta</t>
  </si>
  <si>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</si>
  <si>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Účel stipendia</t>
  </si>
  <si>
    <t>Počty studentů</t>
  </si>
  <si>
    <t>Průměrná výše stipendia**</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</si>
  <si>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</si>
  <si>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</si>
  <si>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</si>
  <si>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</si>
  <si>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</si>
  <si>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</si>
  <si>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</si>
  <si>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</si>
  <si>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</si>
  <si>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</si>
  <si>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jiná stipendia</t>
  </si>
  <si>
    <t>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</si>
  <si>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</si>
  <si>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</si>
  <si>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</si>
  <si>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</si>
  <si>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r>
      <rPr>
        <b/>
        <sz val="12"/>
        <color theme="0"/>
        <rFont val="Calibri"/>
        <family val="2"/>
        <charset val="238"/>
      </rPr>
      <t>Tab. 8.4</t>
    </r>
    <r>
      <rPr>
        <b/>
        <sz val="14"/>
        <color theme="0"/>
        <rFont val="Calibri"/>
        <family val="2"/>
        <charset val="238"/>
      </rPr>
      <t xml:space="preserve">: Transfer znalostí a výsledků výzkumu do praxe </t>
    </r>
  </si>
  <si>
    <t>Souhrnné informace k tab. 8.4</t>
  </si>
  <si>
    <t>Nově uzavřené licenční smlouvy, smluvní výzkum, konzultace, poradentství a placené vzdělávací kurzy pro zaměstnance subjektů aplikační sféry</t>
  </si>
  <si>
    <t>Celkový počet</t>
  </si>
  <si>
    <t>Celkové příjmy</t>
  </si>
  <si>
    <t>V ČR</t>
  </si>
  <si>
    <t>V zahraničí</t>
  </si>
  <si>
    <t>Počet CELKEM</t>
  </si>
  <si>
    <t>Příjmy CELKEM</t>
  </si>
  <si>
    <t>Počet nových spin-off/start-up podniků*</t>
  </si>
  <si>
    <t>Průměrný příjem na 1 zakázku</t>
  </si>
  <si>
    <t>Patentové přihlášky podané</t>
  </si>
  <si>
    <t>Udělené patenty**</t>
  </si>
  <si>
    <t>Zapsané užitné vzory</t>
  </si>
  <si>
    <t>Licenční smlouvy platné k 31. 12.</t>
  </si>
  <si>
    <t>Licenční smlouvy nově uzavřené</t>
  </si>
  <si>
    <t>Smluvní výzkum***, konzultace a poradentství***</t>
  </si>
  <si>
    <t>Placené vzdělávací kurzy pro zaměstnance subjektů aplikační sféry***</t>
  </si>
  <si>
    <t>Pozn.: *= Jedná se o nově vzniklé spin-off/start-up podniky podpořené vysokou školou v roce 2021 (počty).</t>
  </si>
  <si>
    <t>Pozn.: **= V položce "V zahraničí" se v případě Evropského patentu tento v tabulce vykazuje pouze jednou, bez ohledu na počet designovaných zemí.</t>
  </si>
  <si>
    <t xml:space="preserve">Pozn.: ***= Definice položek týkajících se příjmů a hodnoty v tabulce u těchto položek odpovídají Výroční zprávě o hospodaření pro rok 2021 pro VVŠ (tab. č. 6). SVŠ vyplní tyto položky dle uvážení. </t>
  </si>
  <si>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</si>
  <si>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</si>
  <si>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</si>
  <si>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</si>
  <si>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2"/>
        <color indexed="9"/>
        <rFont val="Calibri"/>
        <family val="2"/>
        <charset val="238"/>
      </rPr>
      <t xml:space="preserve">Tab. 12.2 </t>
    </r>
    <r>
      <rPr>
        <b/>
        <sz val="14"/>
        <color indexed="9"/>
        <rFont val="Calibri"/>
        <family val="2"/>
        <charset val="238"/>
      </rPr>
      <t>Vysokoškolské knihovny</t>
    </r>
  </si>
  <si>
    <t>Přírůstek knihovního fondu za rok 2021</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</si>
  <si>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</si>
  <si>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</si>
  <si>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</si>
  <si>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</si>
  <si>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</si>
  <si>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Počet odebíraných titulů periodik:
                - fyzicky</t>
  </si>
  <si>
    <t xml:space="preserve">               - elektronicky (odhad)*</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</si>
  <si>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</si>
  <si>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</si>
  <si>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</si>
  <si>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Pozn.: = Elektronické jednotky zahrnují pouze jednotlivě nakupované tituly, nikoliv knihy a periodika, která jsou součástí předplácených „balíků“ od vydavatelů odborné a vědecké literatury.</t>
  </si>
  <si>
    <r>
      <rPr>
        <b/>
        <sz val="12"/>
        <color theme="0"/>
        <rFont val="Calibri"/>
        <family val="2"/>
        <charset val="238"/>
      </rPr>
      <t xml:space="preserve">Tab. 12.1: </t>
    </r>
    <r>
      <rPr>
        <b/>
        <sz val="14"/>
        <color theme="0"/>
        <rFont val="Calibri"/>
        <family val="2"/>
        <charset val="238"/>
      </rPr>
      <t>Ubytování, stravování</t>
    </r>
  </si>
  <si>
    <t>Lůžková kapacita kolejí UHK celková</t>
  </si>
  <si>
    <r>
      <t xml:space="preserve">869 (z toho 42 lůžek vyhrazeno pro krátkodobé ubytování) </t>
    </r>
    <r>
      <rPr>
        <vertAlign val="superscript"/>
        <sz val="10"/>
        <rFont val="Calibri"/>
        <family val="2"/>
        <charset val="238"/>
        <scheme val="minor"/>
      </rPr>
      <t>1)</t>
    </r>
  </si>
  <si>
    <t>Počet lůžek v pronajatých zařízeních</t>
  </si>
  <si>
    <t>Počet podaných žádostí/rezervací o ubytování k 31/12/2021</t>
  </si>
  <si>
    <t>Počet kladně vyřízených žádostí/rezervací o ubytování k 31/12/2021</t>
  </si>
  <si>
    <r>
      <t xml:space="preserve">811 </t>
    </r>
    <r>
      <rPr>
        <b/>
        <vertAlign val="superscript"/>
        <sz val="10"/>
        <rFont val="Calibri"/>
        <family val="2"/>
        <charset val="238"/>
        <scheme val="minor"/>
      </rPr>
      <t>2)</t>
    </r>
  </si>
  <si>
    <t>Počet lůžkodnů v roce 2021</t>
  </si>
  <si>
    <t>Celkový počet ukončených smluv (pandemie)*</t>
  </si>
  <si>
    <t>Celkový počet upravených smluv (pandemie)**</t>
  </si>
  <si>
    <t>Celkový počet smluv s výjimkou (pandemie)***</t>
  </si>
  <si>
    <t>Počet hlavních jídel vydaných v roce 2021 studentům</t>
  </si>
  <si>
    <t>Počet hlavních jídel vydaných v roce 2021 zaměstnancům vysoké školy</t>
  </si>
  <si>
    <t>Počet hlavních jídel vydaných v roce 2021 ostatním strávníkům</t>
  </si>
  <si>
    <r>
      <rPr>
        <vertAlign val="superscript"/>
        <sz val="10"/>
        <rFont val="Calibri"/>
        <family val="2"/>
        <charset val="238"/>
        <scheme val="minor"/>
      </rPr>
      <t>1)</t>
    </r>
    <r>
      <rPr>
        <sz val="10"/>
        <rFont val="Calibri"/>
        <family val="2"/>
        <charset val="238"/>
        <scheme val="minor"/>
      </rPr>
      <t xml:space="preserve"> Z celkové kapacity VŠK je 42 lůžek vyčleněno pro krátkodobé ubytování</t>
    </r>
  </si>
  <si>
    <r>
      <rPr>
        <vertAlign val="superscript"/>
        <sz val="10"/>
        <rFont val="Calibri"/>
        <family val="2"/>
        <charset val="238"/>
        <scheme val="minor"/>
      </rPr>
      <t>2)</t>
    </r>
    <r>
      <rPr>
        <sz val="10"/>
        <rFont val="Calibri"/>
        <family val="2"/>
        <charset val="238"/>
        <scheme val="minor"/>
      </rPr>
      <t xml:space="preserve">  V AR 2021/2022 bylo vyhrazeno 16 lůžek pro karanténu a izolace</t>
    </r>
  </si>
  <si>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</si>
  <si>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</si>
  <si>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výjimkou ze zákazu ubytování plynoucí z vládních protipandemických opatření týkajících se ubytování. Jedná se např. o studenty s nařízenou pracovní povinností, dobrovolníky, studenty, kteří prohlásili vysokoškolskou kolej za své bydliště apod.</t>
  </si>
  <si>
    <t>Hra na nástroj se zaměřením na vzdělávání</t>
  </si>
  <si>
    <t>Katolícka univerzita v Ružomberku</t>
  </si>
  <si>
    <t>Double Degree</t>
  </si>
  <si>
    <t>bakalářský</t>
  </si>
  <si>
    <t>v současné době je vypsané přijímací řízení</t>
  </si>
  <si>
    <t>zatím nejsou absolventi</t>
  </si>
  <si>
    <t>výměny studentů nejsou realizované, zatím nebyli přijatí žádní studenti</t>
  </si>
  <si>
    <t>Sólový zpěv se zaměřením na vzdělávání</t>
  </si>
  <si>
    <t>Výtvarná tvorba se zaměřením na vzdělávání</t>
  </si>
  <si>
    <t>Specializace v pedagogice</t>
  </si>
  <si>
    <t>Jihočeská univerzita v Českých Budějovicích, Ostravská univerzita v Ostravě, Západočeská univerzita v Plzni</t>
  </si>
  <si>
    <t>Ostravská univerzita v Ostravě, Západočeská univerzita v Plzni</t>
  </si>
  <si>
    <t>0188</t>
  </si>
  <si>
    <t>0111</t>
  </si>
  <si>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</si>
  <si>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H2021/ 7. rámcový program EK</t>
  </si>
  <si>
    <t>Z toho Marie-Curie Actions</t>
  </si>
  <si>
    <t>Ostatní</t>
  </si>
  <si>
    <t>Počet projektů*</t>
  </si>
  <si>
    <t>Počet vyslaných studentů**</t>
  </si>
  <si>
    <t>Počet přijatých studentů***</t>
  </si>
  <si>
    <t>Počet vyslaných akademických a vědeckých pracovníků****</t>
  </si>
  <si>
    <t>Počet přijatých akademických a vědeckých pracovníků*****</t>
  </si>
  <si>
    <t>Dotace v tis. Kč******</t>
  </si>
  <si>
    <t>Pozn.: * = Jedná se o v daném roce probíhající projekty.</t>
  </si>
  <si>
    <t>Pozn.: ** = Vyjíždějící studenti (tj. počty výjezdů) – kteří v roce 2021 absolvovali zahraniční pobyt; započítávají se i ti studenti, jejichž pobyt začal v roce 2020. Započítávají se pouze studenti, jejichž pobyt trval více než 4 týdny (28 dní). Pokud VŠ uvádí i jinak dlouhé výjezdy, uvede to v poznámce k tabulce.</t>
  </si>
  <si>
    <t>Pozn.: *** = Přijíždějící studenti (tj. počty příjezdů) – kteří přijeli v roce 2021; započítávají se i ti studenti, jejichž pobyt začal v roce 2020. Započítávají se pouze studenti, jejichž pobyt trval více než 4 týdny (28 dní). Pokud VŠ uvádí i jinak dlouhé výjezdy, uvede to v poznámce k tabulce.</t>
  </si>
  <si>
    <t>Pozn.: **** = Vyjíždějící akademičtí pracovníci (tj. počty výjezdů) – kteří v roce 2021 absolvovali zahraniční pobyt; započítávají se i ti pracovníci, jejichž pobyt začal v roce 2020.</t>
  </si>
  <si>
    <t>Pozn.: ***** = Přijíždějící akademičtí pracovníci (tj. počty příjezdů) – kteří přijeli v roce 2021; započítávají se i ti pracovníci, jejichž pobyt začal v roce 2020.</t>
  </si>
  <si>
    <t xml:space="preserve">Pozn.: ****** = Uvedené částky představují celkové finanční zdroje projektů, včetně spolufinancování MŠMT. </t>
  </si>
  <si>
    <t>V 7. rámcovém programu je uveden projekt EURAXESS.</t>
  </si>
  <si>
    <t>Kolonka ostatní zahrnuje: projekty programu Erasmus+ (mezinárodní kreditová mobilita, KA2), projekty OP VVV, GAČR, TAČR, CEEPUS, V4, EHP, projekty institucionální grantové soutěže, InterCost, Interreg, resortní programy - programy Ministerstva zemědělství, Ministerstva průmyslu a obchodu, MŠMT (Příspěvek veřejným vysokým školám na podporu mezinárodní spolupráce; vládní stipendisté), Agentury pro zdravotnický výzkum. Dále pak projekty/mobility ESF, ERDF, IRP/IP, SV, projekty excelence, DKRVO, EXPRO, IRT a inovační vouchery.</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</si>
  <si>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</si>
  <si>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</si>
  <si>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</si>
  <si>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</si>
  <si>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</si>
  <si>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</si>
  <si>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</si>
  <si>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</si>
  <si>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</si>
  <si>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Absolventské stáže (z celkem)******</t>
  </si>
  <si>
    <r>
      <t>Virtuálně</t>
    </r>
    <r>
      <rPr>
        <b/>
        <vertAlign val="superscript"/>
        <sz val="10"/>
        <rFont val="Calibri"/>
        <family val="2"/>
        <charset val="238"/>
        <scheme val="minor"/>
      </rPr>
      <t>1</t>
    </r>
    <r>
      <rPr>
        <b/>
        <sz val="10"/>
        <rFont val="Calibri"/>
        <family val="2"/>
        <charset val="238"/>
        <scheme val="minor"/>
      </rPr>
      <t xml:space="preserve"> (z celkem)</t>
    </r>
  </si>
  <si>
    <t>Afghánská islámská republika</t>
  </si>
  <si>
    <t>Albánská republika</t>
  </si>
  <si>
    <t>Antarktida</t>
  </si>
  <si>
    <t>Alžírská demokratická a lidová republika</t>
  </si>
  <si>
    <t>Území Americká Samoa</t>
  </si>
  <si>
    <t>Andorrské knížectví</t>
  </si>
  <si>
    <t>Angolská republika</t>
  </si>
  <si>
    <t>Antigua a Barbuda</t>
  </si>
  <si>
    <t>Ázerbájdžánská republika</t>
  </si>
  <si>
    <t>Argentinská republika</t>
  </si>
  <si>
    <t>Australské společenství</t>
  </si>
  <si>
    <t>Rakouská republika</t>
  </si>
  <si>
    <t>Bahamské společenství</t>
  </si>
  <si>
    <t>Království Bahrajn</t>
  </si>
  <si>
    <t>Bangladéšská lidová republika</t>
  </si>
  <si>
    <t>Arménská republika</t>
  </si>
  <si>
    <t>Barbados</t>
  </si>
  <si>
    <t>Belgické království</t>
  </si>
  <si>
    <t>Bermudy</t>
  </si>
  <si>
    <t>Bhútánské království</t>
  </si>
  <si>
    <t>Mnohonárodní stát Bolívie</t>
  </si>
  <si>
    <t>Bosna a Hercegovina</t>
  </si>
  <si>
    <t>Botswanská republika</t>
  </si>
  <si>
    <t>Bouvetův ostrov</t>
  </si>
  <si>
    <t>Brazilská federativní republika</t>
  </si>
  <si>
    <t>Belize</t>
  </si>
  <si>
    <t>Britské území v Indickém oceánu</t>
  </si>
  <si>
    <t>Šalomounovy ostrovy</t>
  </si>
  <si>
    <t>Britské Panenské ostrovy</t>
  </si>
  <si>
    <t>Kosovská republika</t>
  </si>
  <si>
    <t>Stát Brunej Darussalam</t>
  </si>
  <si>
    <t>Bulharská republika</t>
  </si>
  <si>
    <t>Republika Myanmarský svaz</t>
  </si>
  <si>
    <t>Burundská republika</t>
  </si>
  <si>
    <t>Běloruská republika</t>
  </si>
  <si>
    <t>Kambodžské království</t>
  </si>
  <si>
    <t>Kamerunská republika</t>
  </si>
  <si>
    <t>Kanada</t>
  </si>
  <si>
    <t>Kapverdská republika</t>
  </si>
  <si>
    <t>Kajmanské ostrovy</t>
  </si>
  <si>
    <t>Středoafrická republika</t>
  </si>
  <si>
    <t>Šrílanská demokratická socialistická republika</t>
  </si>
  <si>
    <t>Čadská republika</t>
  </si>
  <si>
    <t>Chilská republika</t>
  </si>
  <si>
    <t>Čínská lidová republika</t>
  </si>
  <si>
    <t>Čínská republika (Tchaj-wan)</t>
  </si>
  <si>
    <t>Území Vánoční ostrov</t>
  </si>
  <si>
    <t>Území Kokosové (Keelingovy) ostrovy</t>
  </si>
  <si>
    <t>Kolumbijská republika</t>
  </si>
  <si>
    <t>Komorský svaz</t>
  </si>
  <si>
    <t>Departement Mayotte</t>
  </si>
  <si>
    <t>Konžská republika</t>
  </si>
  <si>
    <t>Konžská demokratická republika</t>
  </si>
  <si>
    <t>Cookovy ostrovy</t>
  </si>
  <si>
    <t>Kostarická republika</t>
  </si>
  <si>
    <t>Chorvatská republika</t>
  </si>
  <si>
    <t>Kubánská republika</t>
  </si>
  <si>
    <t>Kyperská republika</t>
  </si>
  <si>
    <t>Česká republika</t>
  </si>
  <si>
    <t>Beninská republika</t>
  </si>
  <si>
    <t>Dánské království</t>
  </si>
  <si>
    <t>Dominické společenství</t>
  </si>
  <si>
    <t>Dominikánská republika</t>
  </si>
  <si>
    <t>Ekvádorská republika</t>
  </si>
  <si>
    <t>Salvadorská republika</t>
  </si>
  <si>
    <t>Republika Rovníková Guinea</t>
  </si>
  <si>
    <t>Etiopská federativní demokratická republika</t>
  </si>
  <si>
    <t>Stát Eritrea</t>
  </si>
  <si>
    <t>Estonská republika</t>
  </si>
  <si>
    <t>Faerské ostrovy</t>
  </si>
  <si>
    <t>Falklandy (Malvíny)</t>
  </si>
  <si>
    <t>Jižní Georgie a Jižní Sandwichovy ostrovy</t>
  </si>
  <si>
    <t>Fidžijská republika</t>
  </si>
  <si>
    <t>Finská republika</t>
  </si>
  <si>
    <t>Provincie Alandy</t>
  </si>
  <si>
    <t>Francouzská republika</t>
  </si>
  <si>
    <t>Francouzská Guyana</t>
  </si>
  <si>
    <t>Francouzská Polynésie</t>
  </si>
  <si>
    <t>Francouzská jižní a antarktická území</t>
  </si>
  <si>
    <t>Džibutská republika</t>
  </si>
  <si>
    <t>Gabonská republika</t>
  </si>
  <si>
    <t>Gruzie</t>
  </si>
  <si>
    <t>Gambijská republika</t>
  </si>
  <si>
    <t>Palestinská autonomní území</t>
  </si>
  <si>
    <t>Spolková republika Německo</t>
  </si>
  <si>
    <t>Ghanská republika</t>
  </si>
  <si>
    <t>Gibraltar</t>
  </si>
  <si>
    <t>Republika Kiribati</t>
  </si>
  <si>
    <t>Řecká republika</t>
  </si>
  <si>
    <t>Grónsko</t>
  </si>
  <si>
    <t>Grenada</t>
  </si>
  <si>
    <t>Region Guadeloupe</t>
  </si>
  <si>
    <t>Teritorium Guam</t>
  </si>
  <si>
    <t>Guatemalská republika</t>
  </si>
  <si>
    <t>Guinejská republika</t>
  </si>
  <si>
    <t>Guyanská kooperativní republika</t>
  </si>
  <si>
    <t>Republika Haiti</t>
  </si>
  <si>
    <t>Heardův ostrov a MacDonaldovy ostrovy</t>
  </si>
  <si>
    <t>Vatikánský městský stát</t>
  </si>
  <si>
    <t>Honduraská republika</t>
  </si>
  <si>
    <t>Zvláštní administrativní oblast Čínské lidové republiky Hongkong</t>
  </si>
  <si>
    <t>Maďarsko</t>
  </si>
  <si>
    <t>Islandská republika</t>
  </si>
  <si>
    <t>Indická republika</t>
  </si>
  <si>
    <t>Indonéská republika</t>
  </si>
  <si>
    <t>Íránská islámská republika</t>
  </si>
  <si>
    <t>Irácká republika</t>
  </si>
  <si>
    <t>Irsko</t>
  </si>
  <si>
    <t>Stát Izrael</t>
  </si>
  <si>
    <t>Italská republika</t>
  </si>
  <si>
    <t>Republika Pobřeží slonoviny</t>
  </si>
  <si>
    <t>Jamajka</t>
  </si>
  <si>
    <t>Japonsko</t>
  </si>
  <si>
    <t>Republika Kazachstán</t>
  </si>
  <si>
    <t>Jordánské hášimovské království</t>
  </si>
  <si>
    <t>Keňská republika</t>
  </si>
  <si>
    <t>Korejská lidově demokratická republika</t>
  </si>
  <si>
    <t>Korejská republika</t>
  </si>
  <si>
    <t>Kuvajtský stát</t>
  </si>
  <si>
    <t>Kyrgyzská republika</t>
  </si>
  <si>
    <t>Laoská lidově demokratická republika</t>
  </si>
  <si>
    <t>Libanonská republika</t>
  </si>
  <si>
    <t>Lesothské království</t>
  </si>
  <si>
    <t>Lotyšská republika</t>
  </si>
  <si>
    <t>Liberijská republika</t>
  </si>
  <si>
    <t>Libyjský stát</t>
  </si>
  <si>
    <t>Lichtenštejnské knížectví</t>
  </si>
  <si>
    <t>Litevská republika</t>
  </si>
  <si>
    <t>Lucemburské velkovévodství</t>
  </si>
  <si>
    <t>Zvláštní administrativní oblast Čínské lidové republiky Macao</t>
  </si>
  <si>
    <t>Madagaskarská republika</t>
  </si>
  <si>
    <t>Malawiská republika</t>
  </si>
  <si>
    <t>Malajsie</t>
  </si>
  <si>
    <t>Maledivská republika</t>
  </si>
  <si>
    <t>Republika Mali</t>
  </si>
  <si>
    <t>Maltská republika</t>
  </si>
  <si>
    <t>Martinik</t>
  </si>
  <si>
    <t>Mauritánská islámská republika</t>
  </si>
  <si>
    <t>Mauricijská republika</t>
  </si>
  <si>
    <t>Spojené státy mexické</t>
  </si>
  <si>
    <t>Monacké knížectví</t>
  </si>
  <si>
    <t>Mongolsko</t>
  </si>
  <si>
    <t>Moldavská republika</t>
  </si>
  <si>
    <t>Černá Hora</t>
  </si>
  <si>
    <t>Montserrat</t>
  </si>
  <si>
    <t>Marocké království</t>
  </si>
  <si>
    <t>Mosambická republika</t>
  </si>
  <si>
    <t>Sultanát Omán</t>
  </si>
  <si>
    <t>Namibijská republika</t>
  </si>
  <si>
    <t>Republika Nauru</t>
  </si>
  <si>
    <t>Nepálská federativní demokratická republika</t>
  </si>
  <si>
    <t>Nizozemsko</t>
  </si>
  <si>
    <t>Země Curaçao</t>
  </si>
  <si>
    <t>Aruba</t>
  </si>
  <si>
    <t>Svatý Martin (NL)</t>
  </si>
  <si>
    <t>Bonaire, Svatý Eustach a Saba</t>
  </si>
  <si>
    <t>Nová Kaledonie</t>
  </si>
  <si>
    <t>Republika Vanuatu</t>
  </si>
  <si>
    <t>Nový Zéland</t>
  </si>
  <si>
    <t>Nikaragujská republika</t>
  </si>
  <si>
    <t>Nigerská republika</t>
  </si>
  <si>
    <t>Nigerijská federativní republika</t>
  </si>
  <si>
    <t>Niue</t>
  </si>
  <si>
    <t>Území Norfolk</t>
  </si>
  <si>
    <t>Norské království</t>
  </si>
  <si>
    <t>Společenství Severní Mariany</t>
  </si>
  <si>
    <t>Menší odlehlé ostrovy USA</t>
  </si>
  <si>
    <t>Federativní státy Mikronésie</t>
  </si>
  <si>
    <t>Republika Marshallovy ostrovy</t>
  </si>
  <si>
    <t>Republika Palau</t>
  </si>
  <si>
    <t>Pákistánská islámská republika</t>
  </si>
  <si>
    <t>Panamská republika</t>
  </si>
  <si>
    <t>Nezávislý stát Papua Nová Guinea</t>
  </si>
  <si>
    <t>Paraguayská republika</t>
  </si>
  <si>
    <t>Peruánská republika</t>
  </si>
  <si>
    <t>Filipínská republika</t>
  </si>
  <si>
    <t>Pitcairnovy ostrovy</t>
  </si>
  <si>
    <t>Polská republika</t>
  </si>
  <si>
    <t>Portugalská republika</t>
  </si>
  <si>
    <t>Republika Guinea-Bissau</t>
  </si>
  <si>
    <t>Demokratická republika Východní Timor</t>
  </si>
  <si>
    <t>Portorické společenství</t>
  </si>
  <si>
    <t>Stát Katar</t>
  </si>
  <si>
    <t>Region Réunion</t>
  </si>
  <si>
    <t>Rumunsko</t>
  </si>
  <si>
    <t>Ruská federace</t>
  </si>
  <si>
    <t>Rwandská republika</t>
  </si>
  <si>
    <t>Společenství Svatý Bartoloměj</t>
  </si>
  <si>
    <t>Svatá Helena, Ascension a Tristan da Cunha</t>
  </si>
  <si>
    <t>Federace Svatý Kryštof a Nevis</t>
  </si>
  <si>
    <t>Anguilla</t>
  </si>
  <si>
    <t>Svatá Lucie</t>
  </si>
  <si>
    <t>Společenství Svatý Martin</t>
  </si>
  <si>
    <t>Územní společenství Saint Pierre a Miquelon</t>
  </si>
  <si>
    <t>Svatý Vincenc a Grenadiny</t>
  </si>
  <si>
    <t>Republika San Marino</t>
  </si>
  <si>
    <t>Demokratická republika Svatý Tomáš a Princův ostrov</t>
  </si>
  <si>
    <t>Království Saúdská Arábie</t>
  </si>
  <si>
    <t>Senegalská republika</t>
  </si>
  <si>
    <t>Srbská republika</t>
  </si>
  <si>
    <t>Seychelská republika</t>
  </si>
  <si>
    <t>Republika Sierra Leone</t>
  </si>
  <si>
    <t>Singapurská republika</t>
  </si>
  <si>
    <t>Slovenská republika</t>
  </si>
  <si>
    <t>Vietnamská socialistická republika</t>
  </si>
  <si>
    <t>Slovinská republika</t>
  </si>
  <si>
    <t>Somálská federativní republika</t>
  </si>
  <si>
    <t>Jihoafrická republika</t>
  </si>
  <si>
    <t>Zimbabwská republika</t>
  </si>
  <si>
    <t>Španělské království</t>
  </si>
  <si>
    <t>Jihosúdánská republika</t>
  </si>
  <si>
    <t>Súdánská republika</t>
  </si>
  <si>
    <t>Saharská arabská demokratická republika</t>
  </si>
  <si>
    <t>Surinamská republika</t>
  </si>
  <si>
    <t>Špicberky a Jan Mayen</t>
  </si>
  <si>
    <t>Svazijské království</t>
  </si>
  <si>
    <t>Švédské království</t>
  </si>
  <si>
    <t>Švýcarská konfederace</t>
  </si>
  <si>
    <t>Syrská arabská republika</t>
  </si>
  <si>
    <t>Republika Tádžikistán</t>
  </si>
  <si>
    <t>Thajské království</t>
  </si>
  <si>
    <t>Tožská republika</t>
  </si>
  <si>
    <t>Tokelau</t>
  </si>
  <si>
    <t>Království Tonga</t>
  </si>
  <si>
    <t>Republika Trinidad a Tobago</t>
  </si>
  <si>
    <t>Stát Spojené arabské emiráty</t>
  </si>
  <si>
    <t>Tuniská republika</t>
  </si>
  <si>
    <t>Turecká republika</t>
  </si>
  <si>
    <t>Turkmenistán</t>
  </si>
  <si>
    <t>Ostrovy Turks a Caicos</t>
  </si>
  <si>
    <t>Tuvalu</t>
  </si>
  <si>
    <t>Ugandská republika</t>
  </si>
  <si>
    <t>Ukrajina</t>
  </si>
  <si>
    <t>Republika Severní Makedonie</t>
  </si>
  <si>
    <t>Egyptská arabská republika</t>
  </si>
  <si>
    <t>Spojené království Velké Británie a Severního Irska</t>
  </si>
  <si>
    <t>Bailiwick Guernsey</t>
  </si>
  <si>
    <t>Bailiwick Jersey</t>
  </si>
  <si>
    <t>Ostrov Man</t>
  </si>
  <si>
    <t>Tanzanská sjednocená republika</t>
  </si>
  <si>
    <t>Spojené státy americké</t>
  </si>
  <si>
    <t>Americké Panenské ostrovy</t>
  </si>
  <si>
    <t>Burkina Faso</t>
  </si>
  <si>
    <t>Uruguayská východní republika</t>
  </si>
  <si>
    <t>Republika Uzbekistán</t>
  </si>
  <si>
    <t>Bolívarovská republika Venezuela</t>
  </si>
  <si>
    <t>Teritorium Wallisovy ostrovy a Futuna</t>
  </si>
  <si>
    <t>Nezávislý stát Samoa</t>
  </si>
  <si>
    <t>Jemenská republika</t>
  </si>
  <si>
    <t>Zambijská republika</t>
  </si>
  <si>
    <t xml:space="preserve">Pozn.: * = Vyjíždějící studenti (tj. počty výjezdů) – studenti, kteří v roce 2021 absolvovali (ukončili) zahraniční pobyt; započítávají se i ti studenti, jejichž pobyt začal v roce 2020. Započítávají se pouze studenti, jejichž pobyt trval alespoň 2 týdny (14 dní). </t>
  </si>
  <si>
    <t xml:space="preserve">Pozn.: ** = Přijíždějící studenti (tj. počty příjezdů) – studenti, kteří přijeli v roce 2021; započítávají se i ti studenti, jejichž pobyt začal v roce 2020. Započítávají se pouze studenti, jejichž pobyt trval alespoň 2 týdny (14 dní). </t>
  </si>
  <si>
    <t>Pozn.: *** = Vyjíždějící akademičtí/ostatní pracovníci (tj. počty výjezdů) – pracovníci, kteří v roce 2021 absolvovali (ukončili) zahraniční pobyt; započítávají se i ti pracovníci, jejichž pobyt začal v roce 2020. Započítávají se pouze pracovníci, jejichž pobyt trval alespoň 5 dní.</t>
  </si>
  <si>
    <t>Pozn.: **** = Přijíždějící akademičtí/ostatní pracovníci (tj. počty příjezdů) – pracovníci, kteří přijeli v roce 2021; započítávají se i ti pracovníci, jejichž pobyt začal v roce 2020. Započítávají se pouze pracovníci, jejichž pobyt trval alespoň 5 dní.</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</si>
  <si>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</si>
  <si>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</si>
  <si>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</si>
  <si>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 xml:space="preserve">Tab. 7.3: </t>
    </r>
    <r>
      <rPr>
        <b/>
        <sz val="14"/>
        <color indexed="9"/>
        <rFont val="Calibri"/>
        <family val="2"/>
        <charset val="238"/>
      </rPr>
      <t>Mobilita absolventů** (počty a podíly absolvovaných studií)</t>
    </r>
  </si>
  <si>
    <t>Univerzita Hrade Králové</t>
  </si>
  <si>
    <t>CELKEM**</t>
  </si>
  <si>
    <t>podíl</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</si>
  <si>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</si>
  <si>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</si>
  <si>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</si>
  <si>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</si>
  <si>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</si>
  <si>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Ostatní zaměstnanci*****</t>
  </si>
  <si>
    <t>CELKEM zaměstnanci</t>
  </si>
  <si>
    <t>CELKEM akademičtí pracovníci</t>
  </si>
  <si>
    <t>Profesoři</t>
  </si>
  <si>
    <t>Docenti</t>
  </si>
  <si>
    <t>Odborní asistenti</t>
  </si>
  <si>
    <t>Asistenti</t>
  </si>
  <si>
    <t>Lektoři</t>
  </si>
  <si>
    <t xml:space="preserve">Vědečtí, výzkumní a vývojoví pracovníci podílející se na pedagog. činnosti </t>
  </si>
  <si>
    <r>
      <t xml:space="preserve">Vědečtí </t>
    </r>
    <r>
      <rPr>
        <b/>
        <sz val="10"/>
        <rFont val="Calibri"/>
        <family val="2"/>
        <charset val="238"/>
        <scheme val="minor"/>
      </rPr>
      <t>pracovníci nespadající do ostatních kategorií</t>
    </r>
  </si>
  <si>
    <t>Ostatní vědečtí, výzkumní a vývojoví pracovníci****</t>
  </si>
  <si>
    <t>Počty žen na PdF</t>
  </si>
  <si>
    <t>Počty žen na FIM</t>
  </si>
  <si>
    <t>Počty žen na FF</t>
  </si>
  <si>
    <t>Počty žen na PřF</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</si>
  <si>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</si>
  <si>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</si>
  <si>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</si>
  <si>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z toho ženy</t>
  </si>
  <si>
    <t>Vědečtí, výzkumní a vývojoví pracovníci podílející se na pedagog. činnosti</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</si>
  <si>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</si>
  <si>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r>
      <t xml:space="preserve">Vědečtí </t>
    </r>
    <r>
      <rPr>
        <b/>
        <sz val="10"/>
        <color theme="1"/>
        <rFont val="Calibri"/>
        <family val="2"/>
        <charset val="238"/>
        <scheme val="minor"/>
      </rPr>
      <t>pracovníci*</t>
    </r>
  </si>
  <si>
    <t>prof.</t>
  </si>
  <si>
    <t>doc.</t>
  </si>
  <si>
    <t>DrSc., CSc., Dr., Ph.D., Th.D.</t>
  </si>
  <si>
    <t>ostatní</t>
  </si>
  <si>
    <t>Rozsahy úvazků</t>
  </si>
  <si>
    <t>do 0,3</t>
  </si>
  <si>
    <t>0,31–0,5</t>
  </si>
  <si>
    <t>0,51–0,7</t>
  </si>
  <si>
    <t>0,71–1</t>
  </si>
  <si>
    <t>Ostatní pracoviště celkem**</t>
  </si>
  <si>
    <t>Pozn.: uvádí se pouze nejvyšší dosažený akademický titul</t>
  </si>
  <si>
    <t>Pozn.: * = Vědeckým pracovníkem se v tomto případě rozumí osoba, která není akademickým pracovníkem dle § 70 zákona č. 111/1998 Sb., o vysokých školách.</t>
  </si>
  <si>
    <t>Pozn.: ** = Fakulta nebo jiná součást vysoké školy uskutečňující akreditovaný studijní program.</t>
  </si>
  <si>
    <t>Rektor/Děkan</t>
  </si>
  <si>
    <t>Prorektor/Proděkan</t>
  </si>
  <si>
    <t>Kvestor/ Tajemník**</t>
  </si>
  <si>
    <t>Správní rada</t>
  </si>
  <si>
    <t>Ředitel ústavu, vysokoškolského zemědělského nebo lesního statku a ostatních pracovišť</t>
  </si>
  <si>
    <t>Vedoucí pracovníci CELKEM *****</t>
  </si>
  <si>
    <t>Vysoká škola CELKEM*****</t>
  </si>
  <si>
    <t>Pozn.: ** = podle zákona o vysokých školách, § 25. čl. 2.</t>
  </si>
  <si>
    <t>Tab. 6.5: Akademičtí a vědečtí pracovníci s cizím státním občanstvím (průměrné přepočtené počty******)</t>
  </si>
  <si>
    <r>
      <t xml:space="preserve">Vědečtí </t>
    </r>
    <r>
      <rPr>
        <b/>
        <sz val="10"/>
        <color theme="1"/>
        <rFont val="Calibri"/>
        <family val="2"/>
        <charset val="238"/>
        <scheme val="minor"/>
      </rPr>
      <t>pracovníci nespadající do ostatních kategorií</t>
    </r>
  </si>
  <si>
    <t xml:space="preserve">Pedagogická fakulta </t>
  </si>
  <si>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</si>
  <si>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</si>
  <si>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</si>
  <si>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</si>
  <si>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</si>
  <si>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</si>
  <si>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</si>
  <si>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t xml:space="preserve">Filozofická fakulta </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</si>
  <si>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</si>
  <si>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 xml:space="preserve">UHK </t>
    </r>
    <r>
      <rPr>
        <b/>
        <sz val="10"/>
        <rFont val="Calibri"/>
        <family val="2"/>
        <charset val="238"/>
      </rPr>
      <t>–</t>
    </r>
    <r>
      <rPr>
        <b/>
        <i/>
        <sz val="10"/>
        <rFont val="Calibri"/>
        <family val="2"/>
        <charset val="238"/>
        <scheme val="minor"/>
      </rPr>
      <t xml:space="preserve"> mimo fakulty</t>
    </r>
  </si>
  <si>
    <t>UHK – mimo fakulty</t>
  </si>
  <si>
    <t>Název programu</t>
  </si>
  <si>
    <t>Název studijního programu</t>
  </si>
  <si>
    <t>Z toho počet žen na UHK – mimo fakulty</t>
  </si>
  <si>
    <t>Z toho počet cizinců na UHK – mimo fakulty</t>
  </si>
  <si>
    <t>UHK – mimo fakulty celkem</t>
  </si>
  <si>
    <t>Počty žen na ostatních pracovištích</t>
  </si>
  <si>
    <r>
      <t>30</t>
    </r>
    <r>
      <rPr>
        <b/>
        <sz val="10"/>
        <color theme="1"/>
        <rFont val="Calibri"/>
        <family val="2"/>
        <charset val="238"/>
      </rPr>
      <t>–</t>
    </r>
    <r>
      <rPr>
        <b/>
        <sz val="10"/>
        <color theme="1"/>
        <rFont val="Calibri"/>
        <family val="2"/>
        <charset val="238"/>
        <scheme val="minor"/>
      </rPr>
      <t>39 let</t>
    </r>
  </si>
  <si>
    <r>
      <t>40</t>
    </r>
    <r>
      <rPr>
        <b/>
        <sz val="10"/>
        <color theme="1"/>
        <rFont val="Calibri"/>
        <family val="2"/>
        <charset val="238"/>
      </rPr>
      <t>–</t>
    </r>
    <r>
      <rPr>
        <b/>
        <sz val="10"/>
        <color theme="1"/>
        <rFont val="Calibri"/>
        <family val="2"/>
        <charset val="238"/>
        <scheme val="minor"/>
      </rPr>
      <t>49 let</t>
    </r>
  </si>
  <si>
    <r>
      <t>50</t>
    </r>
    <r>
      <rPr>
        <b/>
        <sz val="10"/>
        <color theme="1"/>
        <rFont val="Calibri"/>
        <family val="2"/>
        <charset val="238"/>
      </rPr>
      <t>–</t>
    </r>
    <r>
      <rPr>
        <b/>
        <sz val="10"/>
        <color theme="1"/>
        <rFont val="Calibri"/>
        <family val="2"/>
        <charset val="238"/>
        <scheme val="minor"/>
      </rPr>
      <t>59 let</t>
    </r>
  </si>
  <si>
    <r>
      <t>60</t>
    </r>
    <r>
      <rPr>
        <b/>
        <sz val="10"/>
        <color theme="1"/>
        <rFont val="Calibri"/>
        <family val="2"/>
        <charset val="238"/>
      </rPr>
      <t>–</t>
    </r>
    <r>
      <rPr>
        <b/>
        <sz val="10"/>
        <color theme="1"/>
        <rFont val="Calibri"/>
        <family val="2"/>
        <charset val="238"/>
        <scheme val="minor"/>
      </rPr>
      <t>69 let</t>
    </r>
  </si>
  <si>
    <r>
      <t xml:space="preserve">Univerzita Hradec Králové </t>
    </r>
    <r>
      <rPr>
        <b/>
        <sz val="10"/>
        <color theme="1"/>
        <rFont val="Calibri"/>
        <family val="2"/>
        <charset val="238"/>
      </rPr>
      <t>–</t>
    </r>
    <r>
      <rPr>
        <b/>
        <i/>
        <sz val="10"/>
        <color theme="1"/>
        <rFont val="Calibri"/>
        <family val="2"/>
        <charset val="238"/>
        <scheme val="minor"/>
      </rPr>
      <t xml:space="preserve"> mimo fakulty</t>
    </r>
  </si>
  <si>
    <t>V roce 2020 (v období od 1.1. do 31.12.) bylo na fakultu zapsáno 500 prezenčních bakalářských studií. V témže a následujícím roce jich bylo z této kohorty neúspěšně ukončeno 180. Studijní neúspěšnost této kohorty v 1. ročníku je 180/500=0,36, tedy 36 %.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</si>
  <si>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</si>
  <si>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Základní metodické pokyny: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</si>
  <si>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</si>
  <si>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</si>
  <si>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</si>
  <si>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</si>
  <si>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 xml:space="preserve"> - Žádáme vysoké školy, aby byl při rozšiřování tabulek  (doplňováním dalších fakult) zachovány přednastavené vzorce (jejich smysl), jsou-li v příslušné tabulce obsažené (týká se zejména součtů za fakulty). </t>
  </si>
  <si>
    <t xml:space="preserve"> - Žádáme vysoké školy, aby nahradily v celém dokumentu výraz "Vysoká škola (název)" názvem své vysoké školy. </t>
  </si>
  <si>
    <t>Číslo a název tabulky</t>
  </si>
  <si>
    <t>Popis metodiky</t>
  </si>
  <si>
    <t>Tab. 2.1: Akreditované studijní programy (počty)</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</si>
  <si>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</si>
  <si>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 xml:space="preserve">Tab. 2.2: Studijní programy v cizím jazyce (počty) </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</si>
  <si>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</si>
  <si>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t>Tab. 2.3: Joint/Double/Multiple Degree studijní programy realizované se zahraniční VŠ</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</si>
  <si>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</si>
  <si>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t xml:space="preserve">Tab. 2.4: Akreditované studijní programy uskutečňované společně s jinou vysokou školou nebo s veřejnou výzkumnou institucí se sídlem v ČR </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</si>
  <si>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</si>
  <si>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Tab. 2.5: Akreditované studijní programy uskutečňované společně s vyšší odbornou školou</t>
  </si>
  <si>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</si>
  <si>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Tab. 2.6: Kurzy celoživotního vzdělávání (CŽV) na vysoké škole (počty kurzů) </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</si>
  <si>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</si>
  <si>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</si>
  <si>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t xml:space="preserve">Počet účastníků kurzů celoživotního vzdělávání (CŽV) na vysoké škole v dělení dle délky trvání kurzu (v hodinách), jejich zaměření a široce vymezeného oboru klasifikace ISCED-F. </t>
  </si>
  <si>
    <t xml:space="preserve">Tab. 3.1: Studenti v akreditovaných studijních programech (počty studií)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</si>
  <si>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</si>
  <si>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Tab. 3.2: Studenti - samoplátci (počty studií)</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</si>
  <si>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</si>
  <si>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Tab. 3.3: Studijní neúspěšnost 1. ročníku studia (v %)</t>
  </si>
  <si>
    <t>Podíl neúspěšných studií v prvním roce studia. Řazeno dle fakult a případně jiných součástí uskutečňujících akreditovaný studijní program nebo jeho část. Ukazatel vychází z podílu velikosti kohorty studií započatých v kalendářním roce n=2020 (X) a součtu neúspěšných studií této kohorty v kalendářním roce n=2020 a kalendářním roce n+1=2021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</si>
  <si>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 xml:space="preserve">Tab. 3.4: Stipendia studentům podle účelu stipendia (počty fyzických osob) </t>
  </si>
  <si>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</si>
  <si>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t xml:space="preserve">Tab. 4.1: Absolventi akreditovaných studijních programů (počty absolvovaných studií)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</si>
  <si>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</si>
  <si>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 xml:space="preserve">Tab. 5.1: Zájem o studium na vysoké škole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</si>
  <si>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(2021), tj. přihlášky ke studiu a přijatí/zapsaní studenti vztahující se k zápisům ke studiu proběhlým v roce 2021. 
Vyhláška č. 277/2016 Sb. o předávání statistických údajů vysokými školami - k dispozici na tomto odkazu: http://www.msmt.cz/vzdelavani/vysoke-skolstvi/legislativa</t>
  </si>
  <si>
    <t>Tab. 6.1: Akademičtí a vědečtí pracovníci a ostatní zaměstnanci celkem (průměrné přepočtené počty)</t>
  </si>
  <si>
    <t>Počty akademických a vědeckých pracovníků a ostatních zaměstnanců za danou VŠ celkem (tedy nejen za fakulty, ale i za ostatní pracoviště VŠ) v dané struktuře. Vykazují se průměrné přepočtené počty za rok 2021,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</si>
  <si>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Tab. 6.2: Věková struktura akademických, vědeckých a ostatních pracovníků (počty fyzických osob)</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</si>
  <si>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</si>
  <si>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Tab. 6.3: Počty akademických a vědeckých pracovníků podle rozsahu pracovních úvazků a nejvyšší dosažené kvalifikace (počty fyzických osob dle rozsahu úvazků)</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</si>
  <si>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</si>
  <si>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Tab. 6.4: Vedoucí pracovníci (fyzické osoby)</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</si>
  <si>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</si>
  <si>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Tab. 6.5: Akademičtí a vědečtí pracovníci s cizím státním občanstvím (průměrné přepočtené počty)</t>
  </si>
  <si>
    <t>Počty akademických a vědeckých pracovníků s cizím státním občanstvím (v dané struktuře). Nejen za fakulty, ale i za ostatní pracoviště dané VŠ celkem. Vykazují se průměrné přepočtené počty za rok 2021, tedy počet pracovníků přepočtený na plný pracovní úvazek (včetně DPČ, mimo DPP). 
Údaje z této tabulky budou zároveň použity pro účely Hodnocení vysokých škol podle Metodiky 17+ v Modulech M3, M4 a M5.</t>
  </si>
  <si>
    <t xml:space="preserve">Tab. 6.6: Nově jmenovaní docenti a profesoři (počty) </t>
  </si>
  <si>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</si>
  <si>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Tab. 7.1: Zapojení vysoké školy do programů mezinárodní spolupráce (bez ohledu na zdroj financování)</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</si>
  <si>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</si>
  <si>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7.2: Mobilita studentů, akademických a ostatních pracovníků podle zemí (bez ohledu na zdroj financování) (vysoká škola bez dalšího zásahu pouze vyplní tabulku příslušnými hodnotami)</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</si>
  <si>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</si>
  <si>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Tab. 7.3: Mobilita absolventů (počty a podíly absolvovaných studií)</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</si>
  <si>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</si>
  <si>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Tab. 8.1:  Konference (spolu)pořádané vysokou školou (počty)</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</si>
  <si>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</si>
  <si>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Tab. 8.2: Odborníci z aplikační sféry podílející se na výuce a na praxi v akreditovaných studijních programech (počty)</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</si>
  <si>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</si>
  <si>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Tab. 8.3: Studijní obory/programy, které mají ve své obsahové náplni povinné absolvování odborné praxe po dobu alespoň 1 měsíce (počty)</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</si>
  <si>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</si>
  <si>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Tab. 8.4: Transfer znalostí a výsledků výzkumu do praxe</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</si>
  <si>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2021). Údaje se vykazují za kalendářní rok, s rozlišením na ČR a zahraničí (s výjimkou spin-off/start-up podniků, viz tabulka). Dále vysoká škola uvede příjmy za rok 2021 z licenčních smluv, ze smluvního výzkumu, z vzdělávacích kurzů pro zaměstnance subjektů aplikační sféry a z poskytnutých konzultací a poradenství. Soukromé vysoké školy uvedou příjmy dle svého uvážení. </t>
  </si>
  <si>
    <t xml:space="preserve">Tab. 12.1: Ubytování, stravování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</si>
  <si>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</si>
  <si>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Tab. 12.2: Vysokoškolské knihovny </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</si>
  <si>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</si>
  <si>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</si>
  <si>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t>Souhrnné informace k tab. 2.5</t>
  </si>
  <si>
    <t>Název studijního programu 1</t>
  </si>
  <si>
    <t>Široce vymezený obory ISCED-F</t>
  </si>
  <si>
    <t>Partnerská vyšší odborná škola</t>
  </si>
  <si>
    <t>Název studijního programu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</si>
</sst>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43" formatCode="_-* #,##0.00\ _K_č_-;\-* #,##0.00\ _K_č_-;_-* &quot;-&quot;??\ _K_č_-;_-@_-"/>
    <numFmt numFmtId="164" formatCode="0.0%"/>
    <numFmt numFmtId="165" formatCode="#,##0.000"/>
    <numFmt numFmtId="166" formatCode="_-* #,##0\ &quot;Kč&quot;_-;\-* #,##0\ &quot;Kč&quot;_-;_-* &quot;-&quot;??\ &quot;Kč&quot;_-;_-@_-"/>
    <numFmt numFmtId="167" formatCode="#,##0.0"/>
  </numFmts>
  <fonts count="46"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1"/>
      <color theme="1"/>
      <name val="Calibri"/>
      <family val="2"/>
      <charset val="238"/>
      <scheme val="minor"/>
    </font>
    <font>
      <b/>
      <sz val="12"/>
      <color theme="0"/>
      <name val="Calibri"/>
      <family val="2"/>
      <charset val="238"/>
    </font>
    <font>
      <b/>
      <i/>
      <sz val="10"/>
      <name val="Calibri"/>
      <family val="2"/>
      <charset val="238"/>
      <scheme val="minor"/>
    </font>
    <font>
      <sz val="10"/>
      <name val="Arial CE"/>
      <charset val="238"/>
    </font>
    <font>
      <b/>
      <u/>
      <sz val="10"/>
      <name val="Calibri"/>
      <family val="2"/>
      <charset val="238"/>
      <scheme val="minor"/>
    </font>
    <font>
      <sz val="11"/>
      <color theme="1"/>
      <name val="Calibri"/>
      <family val="2"/>
      <charset val="238"/>
      <scheme val="minor"/>
    </font>
    <font>
      <sz val="10"/>
      <color rgb="FF00B0F0"/>
      <name val="Calibri"/>
      <family val="2"/>
      <charset val="238"/>
      <scheme val="minor"/>
    </font>
    <font>
      <b/>
      <sz val="10"/>
      <color rgb="FF000000"/>
      <name val="Calibri"/>
      <family val="2"/>
      <charset val="238"/>
    </font>
    <font>
      <sz val="10"/>
      <color indexed="8"/>
      <name val="Calibri"/>
      <family val="2"/>
      <charset val="238"/>
    </font>
    <font>
      <b/>
      <sz val="10"/>
      <color indexed="8"/>
      <name val="Calibri"/>
      <family val="2"/>
      <charset val="238"/>
    </font>
    <font>
      <vertAlign val="superscript"/>
      <sz val="10"/>
      <color theme="1"/>
      <name val="Calibri"/>
      <family val="2"/>
      <charset val="238"/>
    </font>
    <font>
      <vertAlign val="superscript"/>
      <sz val="10"/>
      <name val="Calibri"/>
      <family val="2"/>
      <charset val="238"/>
      <scheme val="minor"/>
    </font>
    <font>
      <b/>
      <vertAlign val="superscript"/>
      <sz val="10"/>
      <name val="Calibri"/>
      <family val="2"/>
      <charset val="238"/>
      <scheme val="minor"/>
    </font>
    <font>
      <sz val="11"/>
      <color indexed="8"/>
      <name val="Calibri"/>
      <family val="2"/>
    </font>
    <font>
      <sz val="10"/>
      <color rgb="FFE40AC0"/>
      <name val="Calibri"/>
      <family val="2"/>
      <charset val="238"/>
      <scheme val="minor"/>
    </font>
    <font>
      <sz val="18"/>
      <name val="Calibri"/>
      <family val="2"/>
      <charset val="238"/>
      <scheme val="minor"/>
    </font>
    <font>
      <b/>
      <i/>
      <sz val="10"/>
      <color rgb="FFFF0000"/>
      <name val="Calibri"/>
      <family val="2"/>
      <charset val="238"/>
      <scheme val="minor"/>
    </font>
    <font>
      <b/>
      <sz val="10"/>
      <name val="Calibri"/>
      <family val="2"/>
      <scheme val="minor"/>
    </font>
    <font>
      <sz val="10"/>
      <name val="Calibri"/>
      <family val="2"/>
    </font>
    <font>
      <sz val="10"/>
      <name val="Calibri"/>
      <family val="2"/>
      <scheme val="minor"/>
    </font>
    <font>
      <sz val="11"/>
      <name val="Calibri"/>
      <family val="2"/>
      <scheme val="minor"/>
    </font>
    <font>
      <b/>
      <sz val="10"/>
      <name val="Calibri"/>
      <family val="2"/>
      <charset val="238"/>
    </font>
    <font>
      <b/>
      <sz val="10"/>
      <color theme="1"/>
      <name val="Calibri"/>
      <family val="2"/>
      <charset val="238"/>
    </font>
    <font>
      <b/>
      <sz val="14"/>
      <name val="Calibri"/>
      <family val="2"/>
      <charset val="238"/>
      <scheme val="minor"/>
    </font>
    <font>
      <b/>
      <sz val="11"/>
      <name val="Calibri"/>
      <family val="2"/>
      <charset val="238"/>
      <scheme val="minor"/>
    </font>
  </fonts>
  <fills count="9">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0.499984740745262"/>
        <bgColor indexed="64"/>
      </patternFill>
    </fill>
    <fill>
      <patternFill patternType="solid">
        <fgColor theme="1" tint="0.499984740745262"/>
        <bgColor indexed="64"/>
      </patternFill>
    </fill>
    <fill>
      <patternFill patternType="solid">
        <fgColor rgb="FFD9D9D9"/>
        <bgColor rgb="FF000000"/>
      </patternFill>
    </fill>
    <fill>
      <patternFill patternType="solid">
        <fgColor theme="0" tint="-4.9989318521683403E-2"/>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left style="medium">
        <color indexed="64"/>
      </left>
      <right/>
      <top style="thin">
        <color indexed="64"/>
      </top>
      <bottom style="medium">
        <color indexed="64"/>
      </bottom>
      <diagonal/>
    </border>
    <border>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thin">
        <color indexed="64"/>
      </right>
      <top/>
      <bottom/>
      <diagonal style="thin">
        <color indexed="64"/>
      </diagonal>
    </border>
  </borders>
  <cellStyleXfs count="7">
    <xf numFmtId="0" fontId="0" fillId="0" borderId="0"/>
    <xf numFmtId="0" fontId="4" fillId="0" borderId="0"/>
    <xf numFmtId="0" fontId="1" fillId="0" borderId="0"/>
    <xf numFmtId="43" fontId="1" fillId="0" borderId="0" applyFont="0" applyFill="0" applyBorder="0" applyAlignment="0" applyProtection="0"/>
    <xf numFmtId="0" fontId="24" fillId="0" borderId="0"/>
    <xf numFmtId="44" fontId="26" fillId="0" borderId="0" applyFont="0" applyFill="0" applyBorder="0" applyAlignment="0" applyProtection="0"/>
    <xf numFmtId="0" fontId="34" fillId="0" borderId="0"/>
  </cellStyleXfs>
  <cellXfs count="721">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5" fillId="0" borderId="1" xfId="0" applyFont="1" applyBorder="1"/>
    <xf numFmtId="0" fontId="5" fillId="3" borderId="1" xfId="0" applyFont="1" applyFill="1" applyBorder="1"/>
    <xf numFmtId="0" fontId="6" fillId="0" borderId="2" xfId="0" applyFont="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5" fillId="3" borderId="11" xfId="0" applyFont="1" applyFill="1" applyBorder="1"/>
    <xf numFmtId="0" fontId="6" fillId="3" borderId="2" xfId="0" applyFont="1" applyFill="1" applyBorder="1" applyAlignment="1">
      <alignment wrapText="1"/>
    </xf>
    <xf numFmtId="0" fontId="6" fillId="0" borderId="3" xfId="0" applyFont="1" applyBorder="1" applyAlignment="1">
      <alignment wrapText="1"/>
    </xf>
    <xf numFmtId="0" fontId="6" fillId="4" borderId="2" xfId="0" applyFont="1" applyFill="1" applyBorder="1" applyAlignment="1">
      <alignment wrapText="1"/>
    </xf>
    <xf numFmtId="0" fontId="5" fillId="2" borderId="3" xfId="0" applyFont="1" applyFill="1" applyBorder="1" applyAlignment="1">
      <alignmen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11" xfId="0" applyFont="1" applyFill="1" applyBorder="1" applyAlignment="1">
      <alignmen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6" fillId="0" borderId="11" xfId="0" applyFont="1" applyBorder="1" applyAlignment="1">
      <alignment horizontal="right" wrapText="1"/>
    </xf>
    <xf numFmtId="0" fontId="6" fillId="0" borderId="11" xfId="0" applyFont="1" applyBorder="1" applyAlignment="1">
      <alignment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1" fillId="0" borderId="0" xfId="0" applyFont="1" applyAlignment="1">
      <alignment vertical="center" wrapText="1"/>
    </xf>
    <xf numFmtId="0" fontId="11" fillId="0" borderId="0" xfId="0" applyFont="1" applyAlignment="1">
      <alignment vertical="top" wrapText="1"/>
    </xf>
    <xf numFmtId="0" fontId="0" fillId="0" borderId="0" xfId="0" applyAlignment="1">
      <alignment vertical="center" wrapText="1"/>
    </xf>
    <xf numFmtId="0" fontId="13" fillId="0" borderId="0" xfId="0" applyFont="1"/>
    <xf numFmtId="0" fontId="6" fillId="3" borderId="19" xfId="0" applyFont="1" applyFill="1" applyBorder="1" applyAlignment="1">
      <alignment wrapText="1"/>
    </xf>
    <xf numFmtId="0" fontId="6" fillId="3" borderId="21" xfId="0" applyFont="1" applyFill="1" applyBorder="1" applyAlignment="1">
      <alignment horizontal="right" wrapText="1"/>
    </xf>
    <xf numFmtId="0" fontId="5" fillId="0" borderId="2" xfId="0" applyFont="1" applyBorder="1"/>
    <xf numFmtId="0" fontId="6" fillId="3" borderId="3" xfId="0" applyFont="1" applyFill="1" applyBorder="1" applyAlignment="1">
      <alignment horizontal="right" wrapText="1"/>
    </xf>
    <xf numFmtId="0" fontId="6" fillId="0" borderId="19" xfId="0" applyFont="1" applyBorder="1" applyAlignment="1">
      <alignment wrapText="1"/>
    </xf>
    <xf numFmtId="0" fontId="17" fillId="0" borderId="0" xfId="0" applyFont="1" applyAlignment="1">
      <alignment horizontal="left" vertical="center"/>
    </xf>
    <xf numFmtId="0" fontId="14" fillId="0" borderId="0" xfId="0" applyFont="1" applyAlignment="1">
      <alignment horizontal="left" wrapText="1"/>
    </xf>
    <xf numFmtId="0" fontId="15" fillId="0" borderId="0" xfId="0" applyFont="1"/>
    <xf numFmtId="0" fontId="17" fillId="0" borderId="0" xfId="0" applyFont="1"/>
    <xf numFmtId="0" fontId="6" fillId="0" borderId="8" xfId="0" applyFont="1" applyBorder="1" applyAlignment="1">
      <alignment horizontal="center" wrapText="1"/>
    </xf>
    <xf numFmtId="0" fontId="7" fillId="2" borderId="2" xfId="0" applyFont="1" applyFill="1" applyBorder="1" applyAlignment="1">
      <alignment wrapText="1"/>
    </xf>
    <xf numFmtId="0" fontId="6" fillId="3" borderId="45" xfId="0" applyFont="1" applyFill="1" applyBorder="1" applyAlignment="1">
      <alignment wrapText="1"/>
    </xf>
    <xf numFmtId="0" fontId="5" fillId="3" borderId="39" xfId="0" applyFont="1" applyFill="1" applyBorder="1"/>
    <xf numFmtId="0" fontId="5" fillId="3" borderId="40" xfId="0" applyFont="1" applyFill="1" applyBorder="1"/>
    <xf numFmtId="0" fontId="5" fillId="0" borderId="11" xfId="0" applyFont="1" applyBorder="1"/>
    <xf numFmtId="0" fontId="5" fillId="0" borderId="10" xfId="0" applyFont="1" applyBorder="1"/>
    <xf numFmtId="0" fontId="7" fillId="2" borderId="27" xfId="0" applyFont="1" applyFill="1" applyBorder="1"/>
    <xf numFmtId="0" fontId="7" fillId="2" borderId="28" xfId="0" applyFont="1" applyFill="1" applyBorder="1"/>
    <xf numFmtId="0" fontId="7" fillId="2" borderId="16" xfId="0" applyFont="1" applyFill="1" applyBorder="1"/>
    <xf numFmtId="0" fontId="16" fillId="0" borderId="0" xfId="0" applyFont="1" applyAlignment="1">
      <alignment vertical="top" wrapText="1"/>
    </xf>
    <xf numFmtId="0" fontId="6" fillId="0" borderId="2" xfId="0" applyFont="1" applyBorder="1"/>
    <xf numFmtId="0" fontId="5" fillId="0" borderId="5" xfId="0" applyFont="1" applyBorder="1"/>
    <xf numFmtId="0" fontId="5" fillId="0" borderId="32" xfId="0" applyFont="1" applyBorder="1"/>
    <xf numFmtId="0" fontId="10" fillId="0" borderId="10" xfId="0" applyFont="1" applyBorder="1"/>
    <xf numFmtId="0" fontId="10" fillId="0" borderId="0" xfId="0" applyFont="1"/>
    <xf numFmtId="0" fontId="16" fillId="0" borderId="0" xfId="0" applyFont="1" applyAlignment="1">
      <alignment wrapText="1"/>
    </xf>
    <xf numFmtId="0" fontId="16" fillId="0" borderId="0" xfId="0" applyFont="1"/>
    <xf numFmtId="0" fontId="16" fillId="0" borderId="1" xfId="0" applyFont="1" applyBorder="1"/>
    <xf numFmtId="0" fontId="10" fillId="0" borderId="2" xfId="0" applyFont="1" applyBorder="1" applyAlignment="1">
      <alignment wrapText="1"/>
    </xf>
    <xf numFmtId="0" fontId="16" fillId="3" borderId="3" xfId="0" applyFont="1" applyFill="1" applyBorder="1"/>
    <xf numFmtId="0" fontId="16" fillId="0" borderId="5" xfId="0" applyFont="1" applyBorder="1"/>
    <xf numFmtId="0" fontId="16" fillId="0" borderId="8" xfId="0" applyFont="1" applyBorder="1"/>
    <xf numFmtId="0" fontId="16" fillId="0" borderId="32" xfId="0" applyFont="1" applyBorder="1"/>
    <xf numFmtId="0" fontId="16" fillId="3" borderId="9" xfId="0" applyFont="1" applyFill="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39" xfId="0" applyFont="1" applyFill="1" applyBorder="1" applyAlignment="1">
      <alignment horizontal="center"/>
    </xf>
    <xf numFmtId="0" fontId="5" fillId="3" borderId="6" xfId="0" applyFont="1" applyFill="1" applyBorder="1"/>
    <xf numFmtId="0" fontId="6" fillId="0" borderId="0" xfId="0" applyFont="1"/>
    <xf numFmtId="0" fontId="5" fillId="0" borderId="0" xfId="0" applyFont="1" applyAlignment="1">
      <alignment horizontal="left"/>
    </xf>
    <xf numFmtId="0" fontId="16" fillId="3" borderId="1" xfId="0" applyFont="1" applyFill="1" applyBorder="1"/>
    <xf numFmtId="0" fontId="5" fillId="3" borderId="49" xfId="0" applyFont="1" applyFill="1" applyBorder="1"/>
    <xf numFmtId="0" fontId="10" fillId="0" borderId="11" xfId="0" applyFont="1" applyBorder="1" applyAlignment="1">
      <alignment horizontal="center" wrapText="1"/>
    </xf>
    <xf numFmtId="0" fontId="10" fillId="0" borderId="4" xfId="0" applyFont="1" applyBorder="1" applyAlignment="1">
      <alignment horizontal="center" wrapText="1"/>
    </xf>
    <xf numFmtId="0" fontId="16" fillId="0" borderId="2" xfId="0" applyFont="1" applyBorder="1" applyAlignment="1">
      <alignment wrapText="1"/>
    </xf>
    <xf numFmtId="0" fontId="16" fillId="0" borderId="7" xfId="0" applyFont="1" applyBorder="1" applyAlignment="1">
      <alignment wrapText="1"/>
    </xf>
    <xf numFmtId="0" fontId="10" fillId="3" borderId="10" xfId="0" applyFont="1" applyFill="1" applyBorder="1" applyAlignment="1">
      <alignment wrapText="1"/>
    </xf>
    <xf numFmtId="0" fontId="16" fillId="3" borderId="11" xfId="0" applyFont="1" applyFill="1" applyBorder="1" applyAlignment="1">
      <alignment horizontal="center"/>
    </xf>
    <xf numFmtId="0" fontId="16" fillId="0" borderId="10" xfId="0" applyFont="1" applyBorder="1" applyAlignment="1">
      <alignment wrapText="1"/>
    </xf>
    <xf numFmtId="0" fontId="16" fillId="0" borderId="11" xfId="0" applyFont="1" applyBorder="1"/>
    <xf numFmtId="0" fontId="6" fillId="4" borderId="13" xfId="0" applyFont="1" applyFill="1" applyBorder="1" applyAlignment="1">
      <alignment wrapText="1"/>
    </xf>
    <xf numFmtId="0" fontId="6" fillId="0" borderId="1" xfId="0" applyFont="1" applyBorder="1" applyAlignment="1">
      <alignment horizontal="center" wrapText="1"/>
    </xf>
    <xf numFmtId="0" fontId="6" fillId="0" borderId="3" xfId="0" applyFont="1" applyBorder="1" applyAlignment="1">
      <alignment horizontal="center" vertical="center" wrapText="1"/>
    </xf>
    <xf numFmtId="0" fontId="6" fillId="0" borderId="4" xfId="0" applyFont="1" applyBorder="1" applyAlignment="1">
      <alignment wrapText="1"/>
    </xf>
    <xf numFmtId="0" fontId="10" fillId="3" borderId="2" xfId="0" applyFont="1" applyFill="1" applyBorder="1" applyAlignment="1">
      <alignment wrapText="1"/>
    </xf>
    <xf numFmtId="0" fontId="6" fillId="3" borderId="36" xfId="0" applyFont="1" applyFill="1" applyBorder="1" applyAlignment="1">
      <alignment wrapText="1"/>
    </xf>
    <xf numFmtId="0" fontId="5" fillId="3" borderId="37" xfId="0" applyFont="1" applyFill="1" applyBorder="1" applyAlignment="1">
      <alignment horizontal="center"/>
    </xf>
    <xf numFmtId="0" fontId="5" fillId="3" borderId="37" xfId="0" applyFont="1" applyFill="1" applyBorder="1"/>
    <xf numFmtId="0" fontId="5" fillId="3" borderId="38" xfId="0" applyFont="1" applyFill="1" applyBorder="1"/>
    <xf numFmtId="3" fontId="16" fillId="0" borderId="1" xfId="0" applyNumberFormat="1" applyFont="1" applyBorder="1" applyAlignment="1">
      <alignment horizontal="right"/>
    </xf>
    <xf numFmtId="3" fontId="16" fillId="0" borderId="1" xfId="0" applyNumberFormat="1" applyFont="1" applyBorder="1"/>
    <xf numFmtId="3" fontId="16" fillId="0" borderId="3" xfId="0" applyNumberFormat="1" applyFont="1" applyBorder="1"/>
    <xf numFmtId="3" fontId="16" fillId="0" borderId="8" xfId="0" applyNumberFormat="1" applyFont="1" applyBorder="1" applyAlignment="1">
      <alignment horizontal="right"/>
    </xf>
    <xf numFmtId="3" fontId="16" fillId="0" borderId="8" xfId="0" applyNumberFormat="1" applyFont="1" applyBorder="1"/>
    <xf numFmtId="3" fontId="16" fillId="0" borderId="9" xfId="0" applyNumberFormat="1" applyFont="1" applyBorder="1"/>
    <xf numFmtId="3" fontId="16" fillId="3" borderId="11" xfId="0" applyNumberFormat="1" applyFont="1" applyFill="1" applyBorder="1"/>
    <xf numFmtId="0" fontId="23" fillId="2" borderId="19" xfId="0" applyFont="1" applyFill="1" applyBorder="1" applyAlignment="1">
      <alignment wrapText="1"/>
    </xf>
    <xf numFmtId="3" fontId="16" fillId="3" borderId="11" xfId="0" applyNumberFormat="1" applyFont="1" applyFill="1" applyBorder="1" applyAlignment="1">
      <alignment horizontal="right"/>
    </xf>
    <xf numFmtId="0" fontId="10" fillId="4" borderId="10" xfId="0" applyFont="1" applyFill="1" applyBorder="1" applyAlignment="1">
      <alignment wrapText="1"/>
    </xf>
    <xf numFmtId="164" fontId="0" fillId="0" borderId="1" xfId="0" applyNumberFormat="1" applyBorder="1"/>
    <xf numFmtId="0" fontId="6" fillId="0" borderId="1" xfId="1" applyFont="1" applyBorder="1" applyAlignment="1">
      <alignment horizontal="center" wrapText="1"/>
    </xf>
    <xf numFmtId="0" fontId="6" fillId="3" borderId="1" xfId="0" applyFont="1" applyFill="1" applyBorder="1" applyAlignment="1">
      <alignment horizontal="right" wrapText="1"/>
    </xf>
    <xf numFmtId="0" fontId="16" fillId="3" borderId="35" xfId="0" applyFont="1" applyFill="1" applyBorder="1"/>
    <xf numFmtId="0" fontId="5" fillId="3" borderId="11" xfId="0" applyFont="1" applyFill="1" applyBorder="1" applyAlignment="1">
      <alignment horizontal="center"/>
    </xf>
    <xf numFmtId="0" fontId="10" fillId="3" borderId="31" xfId="0" applyFont="1" applyFill="1" applyBorder="1" applyAlignment="1">
      <alignment horizontal="left" wrapText="1"/>
    </xf>
    <xf numFmtId="0" fontId="13" fillId="0" borderId="0" xfId="0" applyFont="1" applyAlignment="1">
      <alignment wrapText="1"/>
    </xf>
    <xf numFmtId="0" fontId="10" fillId="0" borderId="1" xfId="0" applyFont="1" applyBorder="1" applyAlignment="1">
      <alignment horizontal="right" wrapText="1"/>
    </xf>
    <xf numFmtId="0" fontId="10" fillId="3" borderId="3" xfId="0" applyFont="1" applyFill="1" applyBorder="1" applyAlignment="1">
      <alignment horizontal="center" wrapText="1"/>
    </xf>
    <xf numFmtId="0" fontId="10" fillId="0" borderId="10" xfId="0" applyFont="1" applyBorder="1" applyAlignment="1">
      <alignment wrapText="1"/>
    </xf>
    <xf numFmtId="0" fontId="10" fillId="0" borderId="11" xfId="0" applyFont="1" applyBorder="1" applyAlignment="1">
      <alignment horizontal="right" wrapText="1"/>
    </xf>
    <xf numFmtId="0" fontId="10" fillId="0" borderId="11" xfId="0" applyFont="1" applyBorder="1" applyAlignment="1">
      <alignmen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6" fillId="0" borderId="1" xfId="0" applyNumberFormat="1" applyFont="1" applyBorder="1" applyAlignment="1">
      <alignment horizontal="right"/>
    </xf>
    <xf numFmtId="0" fontId="16" fillId="3" borderId="2" xfId="0" applyFont="1" applyFill="1" applyBorder="1" applyAlignment="1">
      <alignment wrapText="1"/>
    </xf>
    <xf numFmtId="0" fontId="16" fillId="3" borderId="1" xfId="0" applyFont="1" applyFill="1" applyBorder="1" applyAlignment="1">
      <alignment horizontal="center"/>
    </xf>
    <xf numFmtId="0" fontId="16" fillId="3" borderId="7" xfId="0" applyFont="1" applyFill="1" applyBorder="1" applyAlignment="1">
      <alignment wrapText="1"/>
    </xf>
    <xf numFmtId="0" fontId="16" fillId="3" borderId="8" xfId="0" applyFont="1" applyFill="1" applyBorder="1" applyAlignment="1">
      <alignment horizontal="center"/>
    </xf>
    <xf numFmtId="0" fontId="10" fillId="3" borderId="45" xfId="0" applyFont="1" applyFill="1" applyBorder="1" applyAlignment="1">
      <alignment wrapText="1"/>
    </xf>
    <xf numFmtId="0" fontId="16" fillId="3" borderId="39" xfId="0" applyFont="1" applyFill="1" applyBorder="1" applyAlignment="1">
      <alignment horizontal="center"/>
    </xf>
    <xf numFmtId="0" fontId="16" fillId="3" borderId="39" xfId="0" applyFont="1" applyFill="1" applyBorder="1"/>
    <xf numFmtId="0" fontId="16" fillId="3" borderId="40" xfId="0" applyFont="1" applyFill="1" applyBorder="1"/>
    <xf numFmtId="49" fontId="16" fillId="0" borderId="8" xfId="0" applyNumberFormat="1" applyFont="1" applyBorder="1" applyAlignment="1">
      <alignment horizontal="right"/>
    </xf>
    <xf numFmtId="0" fontId="16" fillId="0" borderId="1" xfId="0" applyFont="1" applyBorder="1" applyAlignment="1">
      <alignment horizontal="center"/>
    </xf>
    <xf numFmtId="0" fontId="23" fillId="2" borderId="27" xfId="0" applyFont="1" applyFill="1" applyBorder="1"/>
    <xf numFmtId="0" fontId="23" fillId="2" borderId="28" xfId="0" applyFont="1" applyFill="1" applyBorder="1"/>
    <xf numFmtId="0" fontId="23" fillId="2" borderId="16" xfId="0" applyFont="1" applyFill="1" applyBorder="1"/>
    <xf numFmtId="3" fontId="16" fillId="3" borderId="1" xfId="0" applyNumberFormat="1" applyFont="1" applyFill="1" applyBorder="1" applyAlignment="1">
      <alignment horizontal="right"/>
    </xf>
    <xf numFmtId="3" fontId="16" fillId="3" borderId="1" xfId="0" applyNumberFormat="1" applyFont="1" applyFill="1" applyBorder="1"/>
    <xf numFmtId="3" fontId="16" fillId="3" borderId="3" xfId="0" applyNumberFormat="1" applyFont="1" applyFill="1" applyBorder="1"/>
    <xf numFmtId="0" fontId="10" fillId="4" borderId="7" xfId="0" applyFont="1" applyFill="1" applyBorder="1" applyAlignment="1">
      <alignment wrapText="1"/>
    </xf>
    <xf numFmtId="0" fontId="10" fillId="3" borderId="19" xfId="0" applyFont="1" applyFill="1" applyBorder="1" applyAlignment="1">
      <alignment wrapText="1"/>
    </xf>
    <xf numFmtId="0" fontId="10" fillId="0" borderId="3" xfId="0" applyFont="1" applyBorder="1" applyAlignment="1">
      <alignment horizontal="center" wrapText="1"/>
    </xf>
    <xf numFmtId="0" fontId="10" fillId="0" borderId="1" xfId="1" applyFont="1" applyBorder="1" applyAlignment="1">
      <alignment horizontal="center" wrapText="1"/>
    </xf>
    <xf numFmtId="164" fontId="0" fillId="0" borderId="8" xfId="0" applyNumberFormat="1" applyBorder="1"/>
    <xf numFmtId="0" fontId="6" fillId="0" borderId="11" xfId="0" applyFont="1" applyBorder="1" applyAlignment="1">
      <alignment horizontal="center" wrapText="1"/>
    </xf>
    <xf numFmtId="0" fontId="23" fillId="6" borderId="2" xfId="0" applyFont="1" applyFill="1" applyBorder="1" applyAlignment="1">
      <alignment wrapText="1"/>
    </xf>
    <xf numFmtId="0" fontId="23" fillId="6" borderId="1" xfId="0" applyFont="1" applyFill="1" applyBorder="1" applyAlignment="1">
      <alignment horizontal="right"/>
    </xf>
    <xf numFmtId="0" fontId="10" fillId="6" borderId="18" xfId="0" applyFont="1" applyFill="1" applyBorder="1" applyAlignment="1">
      <alignment horizontal="left"/>
    </xf>
    <xf numFmtId="0" fontId="7" fillId="4" borderId="1" xfId="0" applyFont="1" applyFill="1" applyBorder="1" applyAlignment="1">
      <alignment horizontal="center"/>
    </xf>
    <xf numFmtId="0" fontId="15" fillId="0" borderId="0" xfId="0" applyFont="1" applyAlignment="1">
      <alignment wrapText="1"/>
    </xf>
    <xf numFmtId="0" fontId="6" fillId="0" borderId="8" xfId="0" applyFont="1" applyBorder="1" applyAlignment="1">
      <alignment wrapText="1"/>
    </xf>
    <xf numFmtId="0" fontId="10" fillId="0" borderId="27" xfId="1" applyFont="1" applyBorder="1" applyAlignment="1">
      <alignment horizontal="center" vertical="center" wrapText="1"/>
    </xf>
    <xf numFmtId="0" fontId="10" fillId="0" borderId="15" xfId="1" applyFont="1" applyBorder="1" applyAlignment="1">
      <alignment horizontal="center" vertical="center" wrapText="1"/>
    </xf>
    <xf numFmtId="0" fontId="10" fillId="0" borderId="5" xfId="0" applyFont="1" applyBorder="1" applyAlignment="1">
      <alignment horizontal="center" wrapText="1"/>
    </xf>
    <xf numFmtId="0" fontId="5" fillId="3" borderId="37" xfId="0" applyFont="1" applyFill="1" applyBorder="1" applyAlignment="1">
      <alignment horizontal="right"/>
    </xf>
    <xf numFmtId="164" fontId="21" fillId="0" borderId="11" xfId="0" applyNumberFormat="1" applyFont="1" applyBorder="1"/>
    <xf numFmtId="164" fontId="21" fillId="3" borderId="4" xfId="0" applyNumberFormat="1" applyFont="1" applyFill="1" applyBorder="1"/>
    <xf numFmtId="164" fontId="21" fillId="3" borderId="3" xfId="0" applyNumberFormat="1" applyFont="1" applyFill="1" applyBorder="1"/>
    <xf numFmtId="164" fontId="21" fillId="3" borderId="9" xfId="0" applyNumberFormat="1" applyFont="1" applyFill="1" applyBorder="1"/>
    <xf numFmtId="0" fontId="5" fillId="3" borderId="38" xfId="0" applyFont="1" applyFill="1" applyBorder="1" applyAlignment="1">
      <alignment horizontal="right"/>
    </xf>
    <xf numFmtId="0" fontId="6" fillId="4" borderId="1" xfId="0" applyFont="1" applyFill="1" applyBorder="1" applyAlignment="1">
      <alignment horizontal="center"/>
    </xf>
    <xf numFmtId="0" fontId="6" fillId="2" borderId="1" xfId="0" applyFont="1" applyFill="1" applyBorder="1" applyAlignment="1">
      <alignment horizontal="right" wrapText="1"/>
    </xf>
    <xf numFmtId="0" fontId="6" fillId="2" borderId="3" xfId="0" applyFont="1" applyFill="1" applyBorder="1" applyAlignment="1">
      <alignment horizontal="right" wrapText="1"/>
    </xf>
    <xf numFmtId="0" fontId="6" fillId="2" borderId="5" xfId="0" applyFont="1" applyFill="1" applyBorder="1" applyAlignment="1">
      <alignment horizontal="right" wrapText="1"/>
    </xf>
    <xf numFmtId="0" fontId="28" fillId="7" borderId="1" xfId="0" applyFont="1" applyFill="1" applyBorder="1" applyAlignment="1">
      <alignment wrapText="1"/>
    </xf>
    <xf numFmtId="0" fontId="28" fillId="7" borderId="22" xfId="0" applyFont="1" applyFill="1" applyBorder="1" applyAlignment="1">
      <alignment wrapText="1"/>
    </xf>
    <xf numFmtId="0" fontId="28" fillId="7" borderId="5" xfId="0" applyFont="1" applyFill="1" applyBorder="1" applyAlignment="1">
      <alignment wrapText="1"/>
    </xf>
    <xf numFmtId="0" fontId="28" fillId="7" borderId="1" xfId="0" applyFont="1" applyFill="1" applyBorder="1" applyAlignment="1"/>
    <xf numFmtId="0" fontId="6" fillId="2" borderId="8" xfId="0" applyFont="1" applyFill="1" applyBorder="1" applyAlignment="1">
      <alignment horizontal="right" wrapText="1"/>
    </xf>
    <xf numFmtId="0" fontId="6" fillId="2" borderId="32" xfId="0" applyFont="1" applyFill="1" applyBorder="1" applyAlignment="1">
      <alignment horizontal="right" wrapText="1"/>
    </xf>
    <xf numFmtId="0" fontId="6" fillId="2" borderId="9" xfId="0" applyFont="1" applyFill="1" applyBorder="1" applyAlignment="1">
      <alignment horizontal="right" wrapText="1"/>
    </xf>
    <xf numFmtId="0" fontId="16" fillId="0" borderId="1" xfId="0" applyFont="1" applyFill="1" applyBorder="1"/>
    <xf numFmtId="0" fontId="16" fillId="0" borderId="5" xfId="0" applyFont="1" applyFill="1" applyBorder="1"/>
    <xf numFmtId="0" fontId="16" fillId="0" borderId="8" xfId="0" applyFont="1" applyFill="1" applyBorder="1"/>
    <xf numFmtId="0" fontId="16" fillId="0" borderId="32" xfId="0" applyFont="1" applyFill="1" applyBorder="1"/>
    <xf numFmtId="0" fontId="5" fillId="0" borderId="1" xfId="0" applyFont="1" applyFill="1" applyBorder="1"/>
    <xf numFmtId="0" fontId="5" fillId="0" borderId="5" xfId="0" applyFont="1" applyFill="1" applyBorder="1"/>
    <xf numFmtId="0" fontId="6" fillId="0" borderId="1" xfId="0" applyFont="1" applyBorder="1"/>
    <xf numFmtId="0" fontId="6" fillId="0" borderId="5" xfId="0" applyFont="1" applyFill="1" applyBorder="1"/>
    <xf numFmtId="0" fontId="6" fillId="0" borderId="1" xfId="0" applyFont="1" applyFill="1" applyBorder="1"/>
    <xf numFmtId="0" fontId="10" fillId="0" borderId="1" xfId="0" applyFont="1" applyBorder="1" applyAlignment="1">
      <alignment horizontal="right"/>
    </xf>
    <xf numFmtId="0" fontId="10" fillId="0" borderId="5" xfId="0" applyFont="1" applyBorder="1" applyAlignment="1">
      <alignment horizontal="right"/>
    </xf>
    <xf numFmtId="0" fontId="10" fillId="0" borderId="3" xfId="0" applyFont="1" applyBorder="1" applyAlignment="1">
      <alignment horizontal="right"/>
    </xf>
    <xf numFmtId="0" fontId="6" fillId="2" borderId="2" xfId="0" applyFont="1" applyFill="1" applyBorder="1" applyAlignment="1">
      <alignment wrapText="1"/>
    </xf>
    <xf numFmtId="0" fontId="6" fillId="2" borderId="1" xfId="0" applyFont="1" applyFill="1" applyBorder="1" applyAlignment="1">
      <alignment horizontal="center" wrapText="1"/>
    </xf>
    <xf numFmtId="0" fontId="6" fillId="2" borderId="3" xfId="0" applyFont="1" applyFill="1" applyBorder="1" applyAlignment="1">
      <alignment horizontal="center" wrapText="1"/>
    </xf>
    <xf numFmtId="0" fontId="5" fillId="0" borderId="2" xfId="0" applyFont="1" applyFill="1" applyBorder="1" applyAlignment="1">
      <alignment wrapText="1"/>
    </xf>
    <xf numFmtId="0" fontId="6" fillId="0" borderId="1" xfId="0" applyFont="1" applyFill="1" applyBorder="1" applyAlignment="1">
      <alignment horizontal="right" wrapText="1"/>
    </xf>
    <xf numFmtId="0" fontId="6" fillId="0" borderId="3" xfId="0" applyFont="1" applyFill="1" applyBorder="1" applyAlignment="1">
      <alignment horizontal="right" wrapText="1"/>
    </xf>
    <xf numFmtId="0" fontId="5" fillId="8" borderId="2" xfId="0" applyFont="1" applyFill="1" applyBorder="1" applyAlignment="1">
      <alignment horizontal="left" wrapText="1" indent="2"/>
    </xf>
    <xf numFmtId="0" fontId="6" fillId="8" borderId="1" xfId="0" applyFont="1" applyFill="1" applyBorder="1" applyAlignment="1">
      <alignment horizontal="right" wrapText="1"/>
    </xf>
    <xf numFmtId="0" fontId="6" fillId="8" borderId="3" xfId="0" applyFont="1" applyFill="1" applyBorder="1" applyAlignment="1">
      <alignment horizontal="right" wrapText="1"/>
    </xf>
    <xf numFmtId="0" fontId="6" fillId="3" borderId="11" xfId="0" applyNumberFormat="1" applyFont="1" applyFill="1" applyBorder="1" applyAlignment="1">
      <alignment horizontal="right"/>
    </xf>
    <xf numFmtId="3" fontId="6" fillId="3" borderId="4" xfId="0" applyNumberFormat="1" applyFont="1" applyFill="1" applyBorder="1" applyAlignment="1">
      <alignment horizontal="right"/>
    </xf>
    <xf numFmtId="0" fontId="6" fillId="3" borderId="1" xfId="0" applyFont="1" applyFill="1" applyBorder="1" applyAlignment="1"/>
    <xf numFmtId="0" fontId="6" fillId="3" borderId="1" xfId="0" applyFont="1" applyFill="1" applyBorder="1"/>
    <xf numFmtId="0" fontId="6" fillId="2" borderId="2" xfId="0" applyFont="1" applyFill="1" applyBorder="1" applyAlignment="1">
      <alignment vertical="center" wrapText="1"/>
    </xf>
    <xf numFmtId="0" fontId="6" fillId="2" borderId="1" xfId="0" applyNumberFormat="1" applyFont="1" applyFill="1" applyBorder="1" applyAlignment="1">
      <alignment horizontal="center" vertical="center" wrapText="1"/>
    </xf>
    <xf numFmtId="0" fontId="6" fillId="3" borderId="5" xfId="0" applyNumberFormat="1" applyFont="1" applyFill="1" applyBorder="1" applyAlignment="1">
      <alignment horizontal="center" vertical="center" wrapText="1"/>
    </xf>
    <xf numFmtId="166" fontId="6" fillId="3" borderId="1" xfId="5" applyNumberFormat="1" applyFont="1" applyFill="1" applyBorder="1"/>
    <xf numFmtId="0" fontId="6" fillId="0" borderId="58" xfId="0" applyFont="1" applyBorder="1" applyAlignment="1">
      <alignment wrapText="1"/>
    </xf>
    <xf numFmtId="0" fontId="6" fillId="3" borderId="5" xfId="0" applyFont="1" applyFill="1" applyBorder="1" applyAlignment="1">
      <alignment wrapText="1"/>
    </xf>
    <xf numFmtId="0" fontId="6" fillId="3" borderId="59" xfId="0" applyFont="1" applyFill="1" applyBorder="1" applyAlignment="1">
      <alignment wrapText="1"/>
    </xf>
    <xf numFmtId="0" fontId="6" fillId="3" borderId="1" xfId="0" applyFont="1" applyFill="1" applyBorder="1" applyAlignment="1">
      <alignment wrapText="1"/>
    </xf>
    <xf numFmtId="0" fontId="6" fillId="3" borderId="5" xfId="0" applyFont="1" applyFill="1" applyBorder="1" applyAlignment="1">
      <alignment horizontal="right" wrapText="1"/>
    </xf>
    <xf numFmtId="0" fontId="5" fillId="0" borderId="7" xfId="0" applyFont="1" applyFill="1" applyBorder="1" applyAlignment="1">
      <alignment wrapText="1"/>
    </xf>
    <xf numFmtId="0" fontId="6" fillId="3" borderId="32" xfId="0" applyFont="1" applyFill="1" applyBorder="1" applyAlignment="1">
      <alignment wrapText="1"/>
    </xf>
    <xf numFmtId="0" fontId="5" fillId="0" borderId="7" xfId="0" applyFont="1" applyBorder="1" applyAlignment="1">
      <alignment wrapText="1"/>
    </xf>
    <xf numFmtId="5" fontId="6" fillId="3" borderId="9" xfId="5" applyNumberFormat="1" applyFont="1" applyFill="1" applyBorder="1" applyAlignment="1">
      <alignment wrapText="1"/>
    </xf>
    <xf numFmtId="0" fontId="5" fillId="0" borderId="10" xfId="0" applyFont="1" applyBorder="1" applyAlignment="1">
      <alignment wrapText="1"/>
    </xf>
    <xf numFmtId="0" fontId="6" fillId="0" borderId="44" xfId="0" applyFont="1" applyBorder="1" applyAlignment="1">
      <alignment wrapText="1"/>
    </xf>
    <xf numFmtId="0" fontId="6" fillId="3" borderId="12" xfId="0" applyFont="1" applyFill="1" applyBorder="1" applyAlignment="1">
      <alignment wrapText="1"/>
    </xf>
    <xf numFmtId="5" fontId="6" fillId="3" borderId="4" xfId="5" applyNumberFormat="1" applyFont="1" applyFill="1" applyBorder="1" applyAlignment="1">
      <alignment wrapText="1"/>
    </xf>
    <xf numFmtId="0" fontId="6" fillId="0" borderId="0" xfId="0" applyFont="1" applyBorder="1" applyAlignment="1">
      <alignment wrapText="1"/>
    </xf>
    <xf numFmtId="0" fontId="5" fillId="0" borderId="0" xfId="0" applyFont="1" applyFill="1" applyAlignment="1"/>
    <xf numFmtId="0" fontId="31" fillId="0" borderId="0" xfId="0" applyFont="1" applyAlignment="1">
      <alignment vertical="center" wrapText="1"/>
    </xf>
    <xf numFmtId="0" fontId="31" fillId="0" borderId="0" xfId="0" applyFont="1" applyFill="1" applyAlignment="1">
      <alignment vertical="center" wrapText="1"/>
    </xf>
    <xf numFmtId="0" fontId="6" fillId="0" borderId="3" xfId="0" applyFont="1" applyBorder="1" applyAlignment="1">
      <alignment horizontal="center" wrapText="1"/>
    </xf>
    <xf numFmtId="0" fontId="5" fillId="0" borderId="3" xfId="0" applyFont="1" applyBorder="1" applyAlignment="1"/>
    <xf numFmtId="0" fontId="6" fillId="0" borderId="2" xfId="0" applyFont="1" applyFill="1" applyBorder="1" applyAlignment="1">
      <alignment wrapText="1"/>
    </xf>
    <xf numFmtId="0" fontId="5" fillId="0" borderId="3" xfId="0" applyFont="1" applyFill="1" applyBorder="1"/>
    <xf numFmtId="0" fontId="10" fillId="0" borderId="10" xfId="0" applyFont="1" applyFill="1" applyBorder="1" applyAlignment="1">
      <alignment wrapText="1"/>
    </xf>
    <xf numFmtId="0" fontId="16" fillId="0" borderId="4" xfId="0" applyFont="1" applyFill="1" applyBorder="1"/>
    <xf numFmtId="0" fontId="10" fillId="0" borderId="1" xfId="0" applyFont="1" applyBorder="1" applyAlignment="1">
      <alignment horizontal="center" wrapText="1"/>
    </xf>
    <xf numFmtId="0" fontId="10" fillId="0" borderId="0" xfId="0" applyFont="1" applyAlignment="1">
      <alignment wrapText="1"/>
    </xf>
    <xf numFmtId="3" fontId="16" fillId="0" borderId="1" xfId="0" applyNumberFormat="1" applyFont="1" applyBorder="1" applyAlignment="1">
      <alignment horizontal="center" vertical="center" wrapText="1"/>
    </xf>
    <xf numFmtId="3" fontId="16" fillId="0" borderId="1" xfId="0" applyNumberFormat="1" applyFont="1" applyBorder="1" applyAlignment="1">
      <alignment horizontal="center"/>
    </xf>
    <xf numFmtId="3" fontId="10" fillId="0" borderId="1" xfId="0" applyNumberFormat="1" applyFont="1" applyFill="1" applyBorder="1" applyAlignment="1">
      <alignment horizontal="center"/>
    </xf>
    <xf numFmtId="0" fontId="16" fillId="0" borderId="2" xfId="0" applyFont="1" applyBorder="1" applyAlignment="1"/>
    <xf numFmtId="0" fontId="16" fillId="0" borderId="0" xfId="0" applyFont="1" applyAlignment="1"/>
    <xf numFmtId="3" fontId="16" fillId="0" borderId="1" xfId="0" applyNumberFormat="1" applyFont="1" applyBorder="1" applyAlignment="1">
      <alignment horizontal="center" wrapText="1"/>
    </xf>
    <xf numFmtId="3" fontId="16" fillId="0" borderId="11" xfId="0" applyNumberFormat="1" applyFont="1" applyBorder="1" applyAlignment="1">
      <alignment horizontal="center"/>
    </xf>
    <xf numFmtId="0" fontId="16" fillId="0" borderId="0" xfId="0" applyFont="1" applyBorder="1" applyAlignment="1">
      <alignment wrapText="1"/>
    </xf>
    <xf numFmtId="3" fontId="16" fillId="0" borderId="0" xfId="0" applyNumberFormat="1" applyFont="1" applyBorder="1" applyAlignment="1">
      <alignment horizontal="center"/>
    </xf>
    <xf numFmtId="0" fontId="16" fillId="0" borderId="0" xfId="0" applyFont="1" applyFill="1" applyAlignment="1">
      <alignment vertical="top"/>
    </xf>
    <xf numFmtId="0" fontId="16" fillId="0" borderId="0" xfId="0" applyFont="1" applyAlignment="1">
      <alignment horizontal="right"/>
    </xf>
    <xf numFmtId="0" fontId="6" fillId="0" borderId="1" xfId="0" applyFont="1" applyBorder="1" applyAlignment="1">
      <alignment horizontal="center" wrapText="1"/>
    </xf>
    <xf numFmtId="0" fontId="5" fillId="0" borderId="2" xfId="0" applyFont="1" applyBorder="1" applyAlignment="1"/>
    <xf numFmtId="0" fontId="5" fillId="0" borderId="3" xfId="0" applyFont="1" applyBorder="1" applyAlignment="1">
      <alignment horizontal="right" wrapText="1"/>
    </xf>
    <xf numFmtId="0" fontId="10" fillId="0" borderId="7" xfId="0" applyFont="1" applyFill="1" applyBorder="1"/>
    <xf numFmtId="0" fontId="14" fillId="0" borderId="9" xfId="0" applyFont="1" applyFill="1" applyBorder="1" applyAlignment="1">
      <alignment horizontal="right" wrapText="1"/>
    </xf>
    <xf numFmtId="0" fontId="10" fillId="0" borderId="10" xfId="0" applyFont="1" applyFill="1" applyBorder="1"/>
    <xf numFmtId="0" fontId="10" fillId="0" borderId="60" xfId="0" applyFont="1" applyFill="1" applyBorder="1"/>
    <xf numFmtId="0" fontId="14" fillId="0" borderId="4" xfId="0" applyFont="1" applyFill="1" applyBorder="1" applyAlignment="1">
      <alignment horizontal="right" wrapText="1"/>
    </xf>
    <xf numFmtId="0" fontId="16" fillId="0" borderId="1" xfId="0" applyFont="1" applyBorder="1" applyAlignment="1">
      <alignment wrapText="1"/>
    </xf>
    <xf numFmtId="0" fontId="27" fillId="0" borderId="0" xfId="0" applyFont="1" applyBorder="1" applyAlignment="1">
      <alignment wrapText="1"/>
    </xf>
    <xf numFmtId="0" fontId="27" fillId="0" borderId="0" xfId="0" applyFont="1" applyBorder="1"/>
    <xf numFmtId="0" fontId="6" fillId="0" borderId="3" xfId="0" applyFont="1" applyBorder="1" applyAlignment="1">
      <alignment horizontal="right" vertical="center" wrapText="1"/>
    </xf>
    <xf numFmtId="0" fontId="10" fillId="0" borderId="11" xfId="0" applyFont="1" applyBorder="1"/>
    <xf numFmtId="0" fontId="35" fillId="0" borderId="1" xfId="0" applyFont="1" applyBorder="1"/>
    <xf numFmtId="0" fontId="35" fillId="0" borderId="8" xfId="0" applyFont="1" applyBorder="1"/>
    <xf numFmtId="0" fontId="16" fillId="4" borderId="3" xfId="0" applyFont="1" applyFill="1" applyBorder="1"/>
    <xf numFmtId="0" fontId="16" fillId="0" borderId="34" xfId="0" applyFont="1" applyFill="1" applyBorder="1"/>
    <xf numFmtId="0" fontId="0" fillId="0" borderId="0" xfId="0" applyFont="1"/>
    <xf numFmtId="0" fontId="5" fillId="0" borderId="1" xfId="0" applyNumberFormat="1" applyFont="1" applyBorder="1" applyAlignment="1">
      <alignment horizontal="right"/>
    </xf>
    <xf numFmtId="49" fontId="5" fillId="3" borderId="3" xfId="0" applyNumberFormat="1" applyFont="1" applyFill="1" applyBorder="1" applyAlignment="1">
      <alignment horizontal="right"/>
    </xf>
    <xf numFmtId="0" fontId="16" fillId="0" borderId="10" xfId="0" applyFont="1" applyFill="1" applyBorder="1" applyAlignment="1">
      <alignment wrapText="1"/>
    </xf>
    <xf numFmtId="0" fontId="16" fillId="0" borderId="11" xfId="0" applyNumberFormat="1" applyFont="1" applyFill="1" applyBorder="1" applyAlignment="1">
      <alignment horizontal="right"/>
    </xf>
    <xf numFmtId="0" fontId="16" fillId="0" borderId="11" xfId="0" applyFont="1" applyFill="1" applyBorder="1"/>
    <xf numFmtId="49" fontId="5" fillId="3" borderId="4" xfId="0" applyNumberFormat="1" applyFont="1" applyFill="1" applyBorder="1" applyAlignment="1">
      <alignment horizontal="right"/>
    </xf>
    <xf numFmtId="0" fontId="16" fillId="0" borderId="0" xfId="0" applyFont="1" applyFill="1" applyAlignment="1">
      <alignment wrapText="1"/>
    </xf>
    <xf numFmtId="0" fontId="16" fillId="0" borderId="0" xfId="0" applyFont="1" applyFill="1" applyAlignment="1">
      <alignment horizontal="right"/>
    </xf>
    <xf numFmtId="0" fontId="16" fillId="0" borderId="0" xfId="0" applyFont="1" applyFill="1"/>
    <xf numFmtId="0" fontId="16" fillId="0" borderId="0" xfId="0" applyFont="1" applyFill="1" applyAlignment="1">
      <alignment vertical="top" wrapText="1"/>
    </xf>
    <xf numFmtId="0" fontId="5" fillId="0" borderId="0" xfId="0" applyFont="1" applyAlignment="1"/>
    <xf numFmtId="0" fontId="36" fillId="0" borderId="0" xfId="0" applyFont="1"/>
    <xf numFmtId="0" fontId="10" fillId="4" borderId="41" xfId="0" applyFont="1" applyFill="1" applyBorder="1" applyAlignment="1">
      <alignment wrapText="1"/>
    </xf>
    <xf numFmtId="0" fontId="23" fillId="0" borderId="0" xfId="0" applyFont="1"/>
    <xf numFmtId="0" fontId="10" fillId="4" borderId="63" xfId="0" applyFont="1" applyFill="1" applyBorder="1" applyAlignment="1">
      <alignment wrapText="1"/>
    </xf>
    <xf numFmtId="0" fontId="10" fillId="0" borderId="29" xfId="0" applyFont="1" applyFill="1" applyBorder="1" applyAlignment="1">
      <alignment horizontal="center" wrapText="1"/>
    </xf>
    <xf numFmtId="0" fontId="10" fillId="0" borderId="14" xfId="0" applyFont="1" applyFill="1" applyBorder="1" applyAlignment="1">
      <alignment horizontal="center" wrapText="1"/>
    </xf>
    <xf numFmtId="0" fontId="10" fillId="0" borderId="27" xfId="0" applyFont="1" applyFill="1" applyBorder="1" applyAlignment="1">
      <alignment horizontal="center" wrapText="1"/>
    </xf>
    <xf numFmtId="0" fontId="10" fillId="0" borderId="15" xfId="0" applyFont="1" applyFill="1" applyBorder="1" applyAlignment="1">
      <alignment horizontal="center" wrapText="1"/>
    </xf>
    <xf numFmtId="0" fontId="16" fillId="0" borderId="43" xfId="0" applyFont="1" applyBorder="1"/>
    <xf numFmtId="0" fontId="16" fillId="0" borderId="23" xfId="0" applyFont="1" applyFill="1" applyBorder="1" applyAlignment="1">
      <alignment wrapText="1"/>
    </xf>
    <xf numFmtId="0" fontId="10" fillId="0" borderId="1" xfId="0" applyFont="1" applyFill="1" applyBorder="1" applyAlignment="1">
      <alignment wrapText="1"/>
    </xf>
    <xf numFmtId="0" fontId="10" fillId="0" borderId="22" xfId="0" applyFont="1" applyFill="1" applyBorder="1" applyAlignment="1">
      <alignment wrapText="1"/>
    </xf>
    <xf numFmtId="0" fontId="10" fillId="0" borderId="5" xfId="0" applyFont="1" applyFill="1" applyBorder="1" applyAlignment="1">
      <alignment wrapText="1"/>
    </xf>
    <xf numFmtId="0" fontId="10" fillId="0" borderId="2" xfId="0" applyFont="1" applyFill="1" applyBorder="1" applyAlignment="1">
      <alignment wrapText="1"/>
    </xf>
    <xf numFmtId="0" fontId="10" fillId="0" borderId="3" xfId="0" applyFont="1" applyFill="1" applyBorder="1" applyAlignment="1">
      <alignment wrapText="1"/>
    </xf>
    <xf numFmtId="0" fontId="23" fillId="0" borderId="6" xfId="0" applyFont="1" applyFill="1" applyBorder="1"/>
    <xf numFmtId="0" fontId="10" fillId="0" borderId="23" xfId="0" applyFont="1" applyFill="1" applyBorder="1" applyAlignment="1">
      <alignment wrapText="1"/>
    </xf>
    <xf numFmtId="0" fontId="10" fillId="0" borderId="65" xfId="0" applyFont="1" applyFill="1" applyBorder="1" applyAlignment="1">
      <alignment wrapText="1"/>
    </xf>
    <xf numFmtId="0" fontId="10" fillId="0" borderId="33" xfId="0" applyFont="1" applyFill="1" applyBorder="1" applyAlignment="1">
      <alignment wrapText="1"/>
    </xf>
    <xf numFmtId="0" fontId="10" fillId="0" borderId="61" xfId="0" applyFont="1" applyFill="1" applyBorder="1" applyAlignment="1">
      <alignment wrapText="1"/>
    </xf>
    <xf numFmtId="0" fontId="10" fillId="0" borderId="32" xfId="0" applyFont="1" applyFill="1" applyBorder="1" applyAlignment="1">
      <alignment wrapText="1"/>
    </xf>
    <xf numFmtId="0" fontId="10" fillId="0" borderId="7" xfId="0" applyFont="1" applyFill="1" applyBorder="1" applyAlignment="1">
      <alignment wrapText="1"/>
    </xf>
    <xf numFmtId="0" fontId="10" fillId="0" borderId="9" xfId="0" applyFont="1" applyFill="1" applyBorder="1" applyAlignment="1">
      <alignment wrapText="1"/>
    </xf>
    <xf numFmtId="0" fontId="10" fillId="0" borderId="42" xfId="0" applyFont="1" applyFill="1" applyBorder="1" applyAlignment="1">
      <alignment wrapText="1"/>
    </xf>
    <xf numFmtId="0" fontId="10" fillId="3" borderId="41" xfId="0" applyFont="1" applyFill="1" applyBorder="1" applyAlignment="1">
      <alignment wrapText="1"/>
    </xf>
    <xf numFmtId="0" fontId="10" fillId="3" borderId="66" xfId="0" applyFont="1" applyFill="1" applyBorder="1" applyAlignment="1">
      <alignment wrapText="1"/>
    </xf>
    <xf numFmtId="0" fontId="10" fillId="3" borderId="67" xfId="0" applyFont="1" applyFill="1" applyBorder="1" applyAlignment="1">
      <alignment wrapText="1"/>
    </xf>
    <xf numFmtId="0" fontId="10" fillId="3" borderId="11" xfId="0" applyFont="1" applyFill="1" applyBorder="1" applyAlignment="1">
      <alignment wrapText="1"/>
    </xf>
    <xf numFmtId="0" fontId="10" fillId="3" borderId="12" xfId="0" applyFont="1" applyFill="1" applyBorder="1" applyAlignment="1">
      <alignment wrapText="1"/>
    </xf>
    <xf numFmtId="0" fontId="10" fillId="3" borderId="60" xfId="0" applyFont="1" applyFill="1" applyBorder="1" applyAlignment="1">
      <alignment wrapText="1"/>
    </xf>
    <xf numFmtId="0" fontId="23" fillId="3" borderId="68" xfId="0" applyFont="1" applyFill="1" applyBorder="1"/>
    <xf numFmtId="0" fontId="21" fillId="0" borderId="0" xfId="0" applyFont="1" applyAlignment="1">
      <alignment horizontal="center" vertical="center" wrapText="1"/>
    </xf>
    <xf numFmtId="10" fontId="0" fillId="0" borderId="0" xfId="0" applyNumberFormat="1"/>
    <xf numFmtId="0" fontId="5" fillId="0" borderId="11" xfId="0" applyFont="1" applyFill="1" applyBorder="1" applyAlignment="1">
      <alignment horizontal="center" wrapText="1"/>
    </xf>
    <xf numFmtId="167" fontId="5" fillId="0" borderId="11" xfId="0" applyNumberFormat="1" applyFont="1" applyFill="1" applyBorder="1" applyAlignment="1">
      <alignment horizontal="center" wrapText="1"/>
    </xf>
    <xf numFmtId="0" fontId="6" fillId="3" borderId="11" xfId="0" applyFont="1" applyFill="1" applyBorder="1" applyAlignment="1">
      <alignment horizontal="center" wrapText="1"/>
    </xf>
    <xf numFmtId="167" fontId="6" fillId="3" borderId="4" xfId="0" applyNumberFormat="1" applyFont="1" applyFill="1" applyBorder="1" applyAlignment="1">
      <alignment horizontal="center" wrapText="1"/>
    </xf>
    <xf numFmtId="167" fontId="7" fillId="2" borderId="15" xfId="0" applyNumberFormat="1" applyFont="1" applyFill="1" applyBorder="1" applyAlignment="1">
      <alignment horizontal="center"/>
    </xf>
    <xf numFmtId="0" fontId="5" fillId="0" borderId="2" xfId="1" applyFont="1" applyBorder="1" applyAlignment="1">
      <alignment wrapText="1"/>
    </xf>
    <xf numFmtId="164" fontId="5" fillId="0" borderId="1" xfId="0" applyNumberFormat="1" applyFont="1" applyFill="1" applyBorder="1" applyAlignment="1">
      <alignment wrapText="1"/>
    </xf>
    <xf numFmtId="167" fontId="5" fillId="0" borderId="1" xfId="0" applyNumberFormat="1" applyFont="1" applyFill="1" applyBorder="1" applyAlignment="1">
      <alignment wrapText="1"/>
    </xf>
    <xf numFmtId="164" fontId="6" fillId="3" borderId="1" xfId="0" applyNumberFormat="1" applyFont="1" applyFill="1" applyBorder="1" applyAlignment="1">
      <alignment wrapText="1"/>
    </xf>
    <xf numFmtId="167" fontId="6" fillId="3" borderId="3" xfId="0" applyNumberFormat="1" applyFont="1" applyFill="1" applyBorder="1" applyAlignment="1">
      <alignment wrapText="1"/>
    </xf>
    <xf numFmtId="0" fontId="7" fillId="4" borderId="58" xfId="0" applyFont="1" applyFill="1" applyBorder="1" applyAlignment="1">
      <alignment horizontal="right" wrapText="1"/>
    </xf>
    <xf numFmtId="167" fontId="7" fillId="4" borderId="58" xfId="0" applyNumberFormat="1" applyFont="1" applyFill="1" applyBorder="1" applyAlignment="1">
      <alignment horizontal="right" wrapText="1"/>
    </xf>
    <xf numFmtId="164" fontId="5" fillId="0" borderId="1" xfId="0" applyNumberFormat="1" applyFont="1" applyFill="1" applyBorder="1" applyAlignment="1"/>
    <xf numFmtId="167" fontId="5" fillId="0" borderId="1" xfId="0" applyNumberFormat="1" applyFont="1" applyFill="1" applyBorder="1" applyAlignment="1"/>
    <xf numFmtId="164" fontId="6" fillId="3" borderId="1" xfId="0" applyNumberFormat="1" applyFont="1" applyFill="1" applyBorder="1"/>
    <xf numFmtId="167" fontId="6" fillId="3" borderId="3" xfId="0" applyNumberFormat="1" applyFont="1" applyFill="1" applyBorder="1"/>
    <xf numFmtId="167" fontId="7" fillId="2" borderId="3" xfId="0" applyNumberFormat="1" applyFont="1" applyFill="1" applyBorder="1" applyAlignment="1">
      <alignment horizontal="center"/>
    </xf>
    <xf numFmtId="1" fontId="7" fillId="2" borderId="3" xfId="0" applyNumberFormat="1" applyFont="1" applyFill="1" applyBorder="1" applyAlignment="1">
      <alignment horizontal="center"/>
    </xf>
    <xf numFmtId="9" fontId="5" fillId="0" borderId="1" xfId="0" applyNumberFormat="1" applyFont="1" applyFill="1" applyBorder="1" applyAlignment="1">
      <alignment wrapText="1"/>
    </xf>
    <xf numFmtId="1" fontId="5" fillId="0" borderId="1" xfId="0" applyNumberFormat="1" applyFont="1" applyFill="1" applyBorder="1" applyAlignment="1">
      <alignment wrapText="1"/>
    </xf>
    <xf numFmtId="9" fontId="6" fillId="3" borderId="1" xfId="0" applyNumberFormat="1" applyFont="1" applyFill="1" applyBorder="1" applyAlignment="1">
      <alignment wrapText="1"/>
    </xf>
    <xf numFmtId="1" fontId="6" fillId="3" borderId="3" xfId="0" applyNumberFormat="1" applyFont="1" applyFill="1" applyBorder="1" applyAlignment="1">
      <alignment wrapText="1"/>
    </xf>
    <xf numFmtId="9" fontId="7" fillId="4" borderId="58" xfId="0" applyNumberFormat="1" applyFont="1" applyFill="1" applyBorder="1" applyAlignment="1">
      <alignment horizontal="right" wrapText="1"/>
    </xf>
    <xf numFmtId="1" fontId="7" fillId="4" borderId="58" xfId="0" applyNumberFormat="1" applyFont="1" applyFill="1" applyBorder="1" applyAlignment="1">
      <alignment horizontal="right" wrapText="1"/>
    </xf>
    <xf numFmtId="9" fontId="5" fillId="0" borderId="1" xfId="0" applyNumberFormat="1" applyFont="1" applyFill="1" applyBorder="1" applyAlignment="1"/>
    <xf numFmtId="1" fontId="5" fillId="0" borderId="1" xfId="0" applyNumberFormat="1" applyFont="1" applyFill="1" applyBorder="1" applyAlignment="1"/>
    <xf numFmtId="164" fontId="7" fillId="4" borderId="1" xfId="0" applyNumberFormat="1" applyFont="1" applyFill="1" applyBorder="1" applyAlignment="1">
      <alignment horizontal="right" wrapText="1"/>
    </xf>
    <xf numFmtId="167" fontId="7" fillId="4" borderId="1" xfId="0" applyNumberFormat="1" applyFont="1" applyFill="1" applyBorder="1" applyAlignment="1">
      <alignment horizontal="right" wrapText="1"/>
    </xf>
    <xf numFmtId="0" fontId="5" fillId="0" borderId="10" xfId="1" applyFont="1" applyBorder="1" applyAlignment="1">
      <alignment wrapText="1"/>
    </xf>
    <xf numFmtId="0" fontId="7" fillId="4" borderId="44" xfId="0" applyFont="1" applyFill="1" applyBorder="1" applyAlignment="1">
      <alignment horizontal="right" wrapText="1"/>
    </xf>
    <xf numFmtId="167" fontId="7" fillId="4" borderId="44" xfId="0" applyNumberFormat="1" applyFont="1" applyFill="1" applyBorder="1" applyAlignment="1">
      <alignment horizontal="right" wrapText="1"/>
    </xf>
    <xf numFmtId="164" fontId="5" fillId="0" borderId="11" xfId="0" applyNumberFormat="1" applyFont="1" applyFill="1" applyBorder="1" applyAlignment="1"/>
    <xf numFmtId="167" fontId="5" fillId="0" borderId="11" xfId="0" applyNumberFormat="1" applyFont="1" applyFill="1" applyBorder="1" applyAlignment="1"/>
    <xf numFmtId="164" fontId="6" fillId="3" borderId="11" xfId="0" applyNumberFormat="1" applyFont="1" applyFill="1" applyBorder="1"/>
    <xf numFmtId="167" fontId="6" fillId="3" borderId="4" xfId="0" applyNumberFormat="1" applyFont="1" applyFill="1" applyBorder="1"/>
    <xf numFmtId="167" fontId="0" fillId="0" borderId="0" xfId="0" applyNumberFormat="1"/>
    <xf numFmtId="167" fontId="0" fillId="0" borderId="0" xfId="0" applyNumberFormat="1" applyAlignment="1">
      <alignment horizontal="left"/>
    </xf>
    <xf numFmtId="167" fontId="0" fillId="0" borderId="0" xfId="0" applyNumberFormat="1" applyAlignment="1">
      <alignment horizontal="left" wrapText="1"/>
    </xf>
    <xf numFmtId="0" fontId="0" fillId="0" borderId="0" xfId="0" applyAlignment="1">
      <alignment wrapText="1"/>
    </xf>
    <xf numFmtId="3" fontId="5" fillId="0" borderId="0" xfId="0" applyNumberFormat="1" applyFont="1"/>
    <xf numFmtId="0" fontId="5" fillId="0" borderId="0" xfId="0" applyNumberFormat="1" applyFont="1"/>
    <xf numFmtId="0" fontId="6" fillId="0" borderId="8" xfId="0" applyFont="1" applyFill="1" applyBorder="1" applyAlignment="1">
      <alignment wrapText="1"/>
    </xf>
    <xf numFmtId="0" fontId="6" fillId="0" borderId="1" xfId="0" applyFont="1" applyBorder="1" applyAlignment="1">
      <alignment horizontal="center" wrapText="1"/>
    </xf>
    <xf numFmtId="0" fontId="16" fillId="0" borderId="0" xfId="0" applyFont="1" applyFill="1" applyAlignment="1">
      <alignment horizontal="left" vertical="top" wrapText="1"/>
    </xf>
    <xf numFmtId="0" fontId="6" fillId="0" borderId="1" xfId="0" applyFont="1" applyFill="1" applyBorder="1" applyAlignment="1">
      <alignment horizontal="center" wrapText="1"/>
    </xf>
    <xf numFmtId="0" fontId="6" fillId="3" borderId="6" xfId="0" applyFont="1" applyFill="1" applyBorder="1" applyAlignment="1">
      <alignment horizontal="center" wrapText="1"/>
    </xf>
    <xf numFmtId="0" fontId="10" fillId="0" borderId="11" xfId="0" applyFont="1" applyFill="1" applyBorder="1" applyAlignment="1">
      <alignment horizontal="center" wrapText="1"/>
    </xf>
    <xf numFmtId="165" fontId="5" fillId="2" borderId="14" xfId="0" applyNumberFormat="1" applyFont="1" applyFill="1" applyBorder="1" applyAlignment="1">
      <alignment horizontal="right"/>
    </xf>
    <xf numFmtId="165" fontId="5" fillId="2" borderId="14" xfId="0" applyNumberFormat="1" applyFont="1" applyFill="1" applyBorder="1"/>
    <xf numFmtId="165" fontId="5" fillId="2" borderId="27" xfId="0" applyNumberFormat="1" applyFont="1" applyFill="1" applyBorder="1"/>
    <xf numFmtId="165" fontId="5" fillId="3" borderId="15" xfId="0" applyNumberFormat="1" applyFont="1" applyFill="1" applyBorder="1"/>
    <xf numFmtId="165" fontId="16" fillId="0" borderId="34" xfId="0" applyNumberFormat="1" applyFont="1" applyFill="1" applyBorder="1" applyAlignment="1">
      <alignment horizontal="right"/>
    </xf>
    <xf numFmtId="165" fontId="16" fillId="0" borderId="34" xfId="0" applyNumberFormat="1" applyFont="1" applyFill="1" applyBorder="1"/>
    <xf numFmtId="165" fontId="16" fillId="0" borderId="70" xfId="0" applyNumberFormat="1" applyFont="1" applyFill="1" applyBorder="1"/>
    <xf numFmtId="165" fontId="16" fillId="0" borderId="35" xfId="0" applyNumberFormat="1" applyFont="1" applyFill="1" applyBorder="1"/>
    <xf numFmtId="165" fontId="16" fillId="2" borderId="20" xfId="0" applyNumberFormat="1" applyFont="1" applyFill="1" applyBorder="1" applyAlignment="1">
      <alignment horizontal="right"/>
    </xf>
    <xf numFmtId="165" fontId="16" fillId="2" borderId="20" xfId="0" applyNumberFormat="1" applyFont="1" applyFill="1" applyBorder="1"/>
    <xf numFmtId="165" fontId="16" fillId="2" borderId="30" xfId="0" applyNumberFormat="1" applyFont="1" applyFill="1" applyBorder="1"/>
    <xf numFmtId="165" fontId="16" fillId="3" borderId="21" xfId="0" applyNumberFormat="1" applyFont="1" applyFill="1" applyBorder="1"/>
    <xf numFmtId="0" fontId="16" fillId="0" borderId="18" xfId="0" applyFont="1" applyFill="1" applyBorder="1" applyAlignment="1">
      <alignment wrapText="1"/>
    </xf>
    <xf numFmtId="165" fontId="16" fillId="0" borderId="17" xfId="0" applyNumberFormat="1" applyFont="1" applyFill="1" applyBorder="1" applyAlignment="1">
      <alignment horizontal="right"/>
    </xf>
    <xf numFmtId="165" fontId="16" fillId="0" borderId="17" xfId="0" applyNumberFormat="1" applyFont="1" applyFill="1" applyBorder="1"/>
    <xf numFmtId="165" fontId="16" fillId="0" borderId="71" xfId="0" applyNumberFormat="1" applyFont="1" applyFill="1" applyBorder="1"/>
    <xf numFmtId="165" fontId="16" fillId="0" borderId="69" xfId="0" applyNumberFormat="1" applyFont="1" applyFill="1" applyBorder="1"/>
    <xf numFmtId="165" fontId="16" fillId="0" borderId="11" xfId="0" applyNumberFormat="1" applyFont="1" applyFill="1" applyBorder="1" applyAlignment="1">
      <alignment horizontal="right"/>
    </xf>
    <xf numFmtId="165" fontId="16" fillId="0" borderId="11" xfId="0" applyNumberFormat="1" applyFont="1" applyFill="1" applyBorder="1"/>
    <xf numFmtId="165" fontId="16" fillId="0" borderId="4" xfId="0" applyNumberFormat="1" applyFont="1" applyFill="1" applyBorder="1"/>
    <xf numFmtId="0" fontId="10" fillId="3" borderId="31" xfId="0" applyFont="1" applyFill="1" applyBorder="1" applyAlignment="1">
      <alignment wrapText="1"/>
    </xf>
    <xf numFmtId="165" fontId="10" fillId="3" borderId="34" xfId="0" applyNumberFormat="1" applyFont="1" applyFill="1" applyBorder="1" applyAlignment="1">
      <alignment horizontal="right"/>
    </xf>
    <xf numFmtId="165" fontId="10" fillId="3" borderId="34" xfId="0" applyNumberFormat="1" applyFont="1" applyFill="1" applyBorder="1"/>
    <xf numFmtId="165" fontId="10" fillId="4" borderId="11" xfId="0" applyNumberFormat="1" applyFont="1" applyFill="1" applyBorder="1" applyAlignment="1">
      <alignment horizontal="right"/>
    </xf>
    <xf numFmtId="165" fontId="10" fillId="4" borderId="11" xfId="0" applyNumberFormat="1" applyFont="1" applyFill="1" applyBorder="1"/>
    <xf numFmtId="0" fontId="5" fillId="0" borderId="0" xfId="0" applyFont="1" applyFill="1"/>
    <xf numFmtId="0" fontId="0" fillId="0" borderId="0" xfId="0" applyFont="1" applyFill="1" applyAlignment="1">
      <alignment vertical="center" wrapText="1"/>
    </xf>
    <xf numFmtId="0" fontId="19" fillId="0" borderId="0" xfId="0" applyFont="1" applyFill="1" applyAlignment="1">
      <alignment wrapText="1"/>
    </xf>
    <xf numFmtId="0" fontId="5" fillId="4" borderId="14" xfId="0" applyFont="1" applyFill="1" applyBorder="1"/>
    <xf numFmtId="0" fontId="6" fillId="3" borderId="14" xfId="0" applyFont="1" applyFill="1" applyBorder="1"/>
    <xf numFmtId="0" fontId="6" fillId="3" borderId="15" xfId="0" applyFont="1" applyFill="1" applyBorder="1"/>
    <xf numFmtId="0" fontId="5" fillId="4" borderId="1" xfId="0" applyFont="1" applyFill="1" applyBorder="1"/>
    <xf numFmtId="0" fontId="6" fillId="3" borderId="3" xfId="0" applyFont="1" applyFill="1" applyBorder="1"/>
    <xf numFmtId="0" fontId="6" fillId="3" borderId="11" xfId="0" applyFont="1" applyFill="1" applyBorder="1"/>
    <xf numFmtId="0" fontId="6" fillId="3" borderId="4" xfId="0" applyFont="1" applyFill="1" applyBorder="1"/>
    <xf numFmtId="0" fontId="10" fillId="0" borderId="0" xfId="0" applyFont="1" applyFill="1" applyAlignment="1">
      <alignment horizontal="left" vertical="top" wrapText="1"/>
    </xf>
    <xf numFmtId="0" fontId="12" fillId="0" borderId="0" xfId="0" applyFont="1" applyFill="1"/>
    <xf numFmtId="0" fontId="17" fillId="0" borderId="0" xfId="0" applyFont="1" applyAlignment="1"/>
    <xf numFmtId="0" fontId="6" fillId="3" borderId="1" xfId="0" applyFont="1" applyFill="1" applyBorder="1" applyAlignment="1">
      <alignment horizontal="center" wrapText="1"/>
    </xf>
    <xf numFmtId="0" fontId="15" fillId="0" borderId="0" xfId="0" applyFont="1" applyBorder="1" applyAlignment="1">
      <alignment wrapText="1"/>
    </xf>
    <xf numFmtId="0" fontId="7" fillId="4" borderId="2" xfId="0" applyFont="1" applyFill="1" applyBorder="1" applyAlignment="1">
      <alignment wrapText="1"/>
    </xf>
    <xf numFmtId="0" fontId="7" fillId="0" borderId="2" xfId="0" applyFont="1" applyFill="1" applyBorder="1" applyAlignment="1">
      <alignment wrapText="1"/>
    </xf>
    <xf numFmtId="0" fontId="23" fillId="2" borderId="2" xfId="0" applyFont="1" applyFill="1" applyBorder="1" applyAlignment="1">
      <alignment wrapText="1"/>
    </xf>
    <xf numFmtId="0" fontId="6" fillId="3" borderId="7" xfId="0" applyFont="1" applyFill="1" applyBorder="1" applyAlignment="1">
      <alignment wrapText="1"/>
    </xf>
    <xf numFmtId="0" fontId="5" fillId="0" borderId="0" xfId="0" applyFont="1" applyFill="1" applyBorder="1"/>
    <xf numFmtId="0" fontId="16" fillId="2" borderId="20" xfId="0" applyFont="1" applyFill="1" applyBorder="1"/>
    <xf numFmtId="0" fontId="10" fillId="2" borderId="50" xfId="0" applyFont="1" applyFill="1" applyBorder="1" applyAlignment="1">
      <alignment wrapText="1"/>
    </xf>
    <xf numFmtId="0" fontId="16" fillId="2" borderId="50" xfId="0" applyFont="1" applyFill="1" applyBorder="1" applyAlignment="1">
      <alignment horizontal="right"/>
    </xf>
    <xf numFmtId="0" fontId="16" fillId="2" borderId="21" xfId="0" applyFont="1" applyFill="1" applyBorder="1"/>
    <xf numFmtId="0" fontId="16" fillId="0" borderId="17" xfId="0" applyFont="1" applyFill="1" applyBorder="1"/>
    <xf numFmtId="0" fontId="10" fillId="4" borderId="44" xfId="0" applyFont="1" applyFill="1" applyBorder="1" applyAlignment="1">
      <alignment wrapText="1"/>
    </xf>
    <xf numFmtId="0" fontId="16" fillId="0" borderId="44" xfId="0" applyFont="1" applyFill="1" applyBorder="1"/>
    <xf numFmtId="0" fontId="16" fillId="0" borderId="69" xfId="0" applyFont="1" applyFill="1" applyBorder="1"/>
    <xf numFmtId="0" fontId="16" fillId="2" borderId="14" xfId="0" applyFont="1" applyFill="1" applyBorder="1"/>
    <xf numFmtId="0" fontId="10" fillId="2" borderId="74" xfId="0" applyFont="1" applyFill="1" applyBorder="1" applyAlignment="1">
      <alignment wrapText="1"/>
    </xf>
    <xf numFmtId="0" fontId="16" fillId="2" borderId="15" xfId="0" applyFont="1" applyFill="1" applyBorder="1"/>
    <xf numFmtId="0" fontId="10" fillId="4" borderId="75" xfId="0" applyFont="1" applyFill="1" applyBorder="1" applyAlignment="1">
      <alignment wrapText="1"/>
    </xf>
    <xf numFmtId="0" fontId="16" fillId="0" borderId="35" xfId="0" applyFont="1" applyFill="1" applyBorder="1"/>
    <xf numFmtId="0" fontId="16" fillId="2" borderId="20" xfId="0" applyFont="1" applyFill="1" applyBorder="1" applyAlignment="1">
      <alignment horizontal="right"/>
    </xf>
    <xf numFmtId="0" fontId="10" fillId="4" borderId="76" xfId="0" applyFont="1" applyFill="1" applyBorder="1" applyAlignment="1">
      <alignment wrapText="1"/>
    </xf>
    <xf numFmtId="0" fontId="16" fillId="3" borderId="34" xfId="0" applyFont="1" applyFill="1" applyBorder="1"/>
    <xf numFmtId="0" fontId="10" fillId="3" borderId="74" xfId="0" applyFont="1" applyFill="1" applyBorder="1" applyAlignment="1">
      <alignment wrapText="1"/>
    </xf>
    <xf numFmtId="0" fontId="16" fillId="4" borderId="11" xfId="0" applyFont="1" applyFill="1" applyBorder="1"/>
    <xf numFmtId="0" fontId="16" fillId="3" borderId="20" xfId="0" applyFont="1" applyFill="1" applyBorder="1"/>
    <xf numFmtId="0" fontId="14" fillId="0" borderId="0" xfId="0" applyFont="1" applyFill="1" applyAlignment="1">
      <alignment vertical="center" wrapText="1"/>
    </xf>
    <xf numFmtId="0" fontId="7" fillId="2" borderId="20" xfId="0" applyFont="1" applyFill="1" applyBorder="1" applyAlignment="1">
      <alignment horizontal="center"/>
    </xf>
    <xf numFmtId="0" fontId="7" fillId="2" borderId="20" xfId="0" applyFont="1" applyFill="1" applyBorder="1"/>
    <xf numFmtId="0" fontId="7" fillId="2" borderId="21" xfId="0" applyFont="1" applyFill="1" applyBorder="1"/>
    <xf numFmtId="0" fontId="7" fillId="0" borderId="1" xfId="0" applyFont="1" applyBorder="1"/>
    <xf numFmtId="0" fontId="7" fillId="0" borderId="3" xfId="0" applyFont="1" applyBorder="1"/>
    <xf numFmtId="0" fontId="7" fillId="4" borderId="5" xfId="0" applyFont="1" applyFill="1" applyBorder="1" applyAlignment="1">
      <alignment horizontal="center"/>
    </xf>
    <xf numFmtId="0" fontId="37" fillId="2" borderId="20" xfId="0" applyFont="1" applyFill="1" applyBorder="1" applyAlignment="1">
      <alignment horizontal="center"/>
    </xf>
    <xf numFmtId="0" fontId="6" fillId="2" borderId="19" xfId="0" applyFont="1" applyFill="1" applyBorder="1" applyAlignment="1">
      <alignment wrapText="1"/>
    </xf>
    <xf numFmtId="0" fontId="6" fillId="2" borderId="20" xfId="0" applyFont="1" applyFill="1" applyBorder="1" applyAlignment="1">
      <alignment horizontal="center"/>
    </xf>
    <xf numFmtId="0" fontId="5" fillId="2" borderId="20" xfId="0" applyFont="1" applyFill="1" applyBorder="1"/>
    <xf numFmtId="0" fontId="5" fillId="2" borderId="21" xfId="0" applyFont="1" applyFill="1" applyBorder="1"/>
    <xf numFmtId="0" fontId="5" fillId="0" borderId="3" xfId="0" applyFont="1" applyBorder="1"/>
    <xf numFmtId="0" fontId="6" fillId="4" borderId="5" xfId="0" applyFont="1" applyFill="1" applyBorder="1" applyAlignment="1">
      <alignment horizontal="center"/>
    </xf>
    <xf numFmtId="0" fontId="6" fillId="4" borderId="11" xfId="0" applyFont="1" applyFill="1" applyBorder="1" applyAlignment="1">
      <alignment horizontal="center"/>
    </xf>
    <xf numFmtId="0" fontId="5" fillId="0" borderId="0" xfId="0" applyFont="1" applyBorder="1" applyAlignment="1">
      <alignment horizontal="center"/>
    </xf>
    <xf numFmtId="0" fontId="5" fillId="0" borderId="0" xfId="0" applyFont="1" applyAlignment="1">
      <alignment horizontal="center"/>
    </xf>
    <xf numFmtId="0" fontId="10" fillId="0" borderId="1" xfId="0" applyFont="1" applyFill="1" applyBorder="1" applyAlignment="1">
      <alignment horizontal="center" vertical="center" wrapText="1"/>
    </xf>
    <xf numFmtId="0" fontId="7" fillId="2" borderId="1" xfId="0" applyFont="1" applyFill="1" applyBorder="1" applyAlignment="1"/>
    <xf numFmtId="0" fontId="7" fillId="2" borderId="5" xfId="0" applyFont="1" applyFill="1" applyBorder="1" applyAlignment="1"/>
    <xf numFmtId="0" fontId="5" fillId="2" borderId="3" xfId="0" applyFont="1" applyFill="1" applyBorder="1" applyAlignment="1"/>
    <xf numFmtId="0" fontId="7" fillId="4" borderId="1" xfId="0" applyFont="1" applyFill="1" applyBorder="1" applyAlignment="1"/>
    <xf numFmtId="0" fontId="7" fillId="0" borderId="5" xfId="0" applyFont="1" applyFill="1" applyBorder="1" applyAlignment="1"/>
    <xf numFmtId="0" fontId="7" fillId="0" borderId="5" xfId="0" applyFont="1" applyFill="1" applyBorder="1" applyAlignment="1">
      <alignment horizontal="center"/>
    </xf>
    <xf numFmtId="0" fontId="37" fillId="0" borderId="0" xfId="0" applyFont="1"/>
    <xf numFmtId="0" fontId="6" fillId="0" borderId="18" xfId="0" applyFont="1" applyFill="1" applyBorder="1" applyAlignment="1">
      <alignment wrapText="1"/>
    </xf>
    <xf numFmtId="0" fontId="38" fillId="3" borderId="3" xfId="0" applyFont="1" applyFill="1" applyBorder="1" applyAlignment="1">
      <alignment horizontal="right" wrapText="1"/>
    </xf>
    <xf numFmtId="49" fontId="38" fillId="3" borderId="3" xfId="0" applyNumberFormat="1" applyFont="1" applyFill="1" applyBorder="1" applyAlignment="1">
      <alignment horizontal="right" wrapText="1"/>
    </xf>
    <xf numFmtId="0" fontId="39" fillId="0" borderId="1" xfId="6" applyFont="1" applyBorder="1" applyAlignment="1">
      <alignment horizontal="right" vertical="center"/>
    </xf>
    <xf numFmtId="0" fontId="40" fillId="0" borderId="3" xfId="0" applyFont="1" applyBorder="1" applyAlignment="1">
      <alignment horizontal="right"/>
    </xf>
    <xf numFmtId="0" fontId="41" fillId="0" borderId="4" xfId="0" applyFont="1" applyBorder="1" applyAlignment="1">
      <alignment horizontal="right" wrapText="1"/>
    </xf>
    <xf numFmtId="0" fontId="40" fillId="0" borderId="3" xfId="0" applyFont="1" applyBorder="1" applyAlignment="1">
      <alignment horizontal="right" wrapText="1"/>
    </xf>
    <xf numFmtId="0" fontId="38" fillId="3" borderId="3" xfId="0" quotePrefix="1" applyFont="1" applyFill="1" applyBorder="1" applyAlignment="1">
      <alignment horizontal="right" wrapText="1"/>
    </xf>
    <xf numFmtId="0" fontId="16" fillId="4" borderId="9" xfId="0" applyFont="1" applyFill="1" applyBorder="1"/>
    <xf numFmtId="0" fontId="10" fillId="3" borderId="11" xfId="0" applyFont="1" applyFill="1" applyBorder="1"/>
    <xf numFmtId="0" fontId="10" fillId="3" borderId="4" xfId="0" applyFont="1" applyFill="1" applyBorder="1"/>
    <xf numFmtId="0" fontId="10" fillId="3" borderId="1" xfId="0" applyFont="1" applyFill="1" applyBorder="1"/>
    <xf numFmtId="0" fontId="10" fillId="3" borderId="8" xfId="0" applyFont="1" applyFill="1" applyBorder="1"/>
    <xf numFmtId="0" fontId="7" fillId="4" borderId="2" xfId="0" applyFont="1" applyFill="1" applyBorder="1" applyAlignment="1"/>
    <xf numFmtId="0" fontId="7" fillId="4" borderId="10" xfId="0" applyFont="1" applyFill="1" applyBorder="1" applyAlignment="1"/>
    <xf numFmtId="0" fontId="7" fillId="3" borderId="1" xfId="0" applyFont="1" applyFill="1" applyBorder="1" applyAlignment="1">
      <alignment horizontal="center"/>
    </xf>
    <xf numFmtId="0" fontId="7" fillId="3" borderId="5" xfId="0" applyFont="1" applyFill="1" applyBorder="1" applyAlignment="1">
      <alignment horizontal="center"/>
    </xf>
    <xf numFmtId="0" fontId="7" fillId="0" borderId="1" xfId="0" applyFont="1" applyFill="1" applyBorder="1" applyAlignment="1">
      <alignment horizontal="center"/>
    </xf>
    <xf numFmtId="0" fontId="7" fillId="3" borderId="3" xfId="0" applyFont="1" applyFill="1" applyBorder="1" applyAlignment="1">
      <alignment horizontal="right"/>
    </xf>
    <xf numFmtId="0" fontId="7" fillId="0" borderId="3" xfId="0" applyFont="1" applyFill="1" applyBorder="1" applyAlignment="1">
      <alignment horizontal="right"/>
    </xf>
    <xf numFmtId="0" fontId="7" fillId="0" borderId="4" xfId="0" applyFont="1" applyFill="1" applyBorder="1" applyAlignment="1">
      <alignment horizontal="right"/>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1" xfId="0" applyFont="1" applyFill="1" applyBorder="1" applyAlignment="1">
      <alignment horizontal="center" wrapText="1"/>
    </xf>
    <xf numFmtId="0" fontId="10" fillId="0" borderId="17" xfId="0" applyFont="1" applyBorder="1" applyAlignment="1">
      <alignment horizontal="center" wrapText="1"/>
    </xf>
    <xf numFmtId="0" fontId="10" fillId="0" borderId="17" xfId="0" applyFont="1" applyFill="1" applyBorder="1" applyAlignment="1">
      <alignment horizontal="center" wrapText="1"/>
    </xf>
    <xf numFmtId="0" fontId="6" fillId="0" borderId="3" xfId="0" applyFont="1" applyBorder="1"/>
    <xf numFmtId="0" fontId="6" fillId="0" borderId="8" xfId="0" applyFont="1" applyBorder="1"/>
    <xf numFmtId="0" fontId="6" fillId="0" borderId="9" xfId="0" applyFont="1" applyBorder="1"/>
    <xf numFmtId="0" fontId="6" fillId="0" borderId="11" xfId="0" applyFont="1" applyBorder="1"/>
    <xf numFmtId="0" fontId="6" fillId="0" borderId="4" xfId="0" applyFont="1" applyBorder="1"/>
    <xf numFmtId="3" fontId="5" fillId="0" borderId="0" xfId="0" applyNumberFormat="1" applyFont="1" applyAlignment="1">
      <alignment horizontal="right"/>
    </xf>
    <xf numFmtId="0" fontId="7" fillId="0" borderId="51" xfId="0" applyFont="1" applyFill="1" applyBorder="1" applyAlignment="1">
      <alignment horizontal="center" wrapText="1"/>
    </xf>
    <xf numFmtId="0" fontId="7" fillId="0" borderId="11" xfId="0" applyFont="1" applyFill="1" applyBorder="1" applyAlignment="1">
      <alignment horizontal="center" wrapText="1"/>
    </xf>
    <xf numFmtId="0" fontId="7" fillId="0" borderId="52" xfId="0" applyFont="1" applyFill="1" applyBorder="1" applyAlignment="1">
      <alignment horizontal="center" wrapText="1"/>
    </xf>
    <xf numFmtId="0" fontId="6" fillId="0" borderId="1" xfId="0" applyFont="1" applyBorder="1" applyAlignment="1">
      <alignment horizontal="center" wrapText="1"/>
    </xf>
    <xf numFmtId="0" fontId="21" fillId="0" borderId="0" xfId="0" applyFont="1" applyFill="1" applyBorder="1" applyAlignment="1">
      <alignment horizontal="left" vertical="top" wrapText="1"/>
    </xf>
    <xf numFmtId="0" fontId="8" fillId="5" borderId="5" xfId="0" applyFont="1" applyFill="1" applyBorder="1" applyAlignment="1">
      <alignment horizontal="center" vertical="center" wrapText="1"/>
    </xf>
    <xf numFmtId="0" fontId="44" fillId="5" borderId="23"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45" fillId="0" borderId="1" xfId="0" applyFont="1" applyFill="1" applyBorder="1" applyAlignment="1">
      <alignment horizontal="left" vertical="top" wrapText="1"/>
    </xf>
    <xf numFmtId="0" fontId="14" fillId="0" borderId="1" xfId="0" applyFont="1" applyFill="1" applyBorder="1" applyAlignment="1">
      <alignment horizontal="left" vertical="top" wrapText="1"/>
    </xf>
    <xf numFmtId="0" fontId="45" fillId="3" borderId="1" xfId="0" applyFont="1" applyFill="1" applyBorder="1" applyAlignment="1">
      <alignment horizontal="left" vertical="top" wrapText="1"/>
    </xf>
    <xf numFmtId="0" fontId="14" fillId="3" borderId="1" xfId="0" applyFont="1" applyFill="1" applyBorder="1" applyAlignment="1">
      <alignment horizontal="justify" vertical="center" wrapText="1"/>
    </xf>
    <xf numFmtId="0" fontId="14" fillId="3" borderId="1" xfId="0" applyFont="1" applyFill="1" applyBorder="1" applyAlignment="1">
      <alignment horizontal="left" vertical="top" wrapText="1"/>
    </xf>
    <xf numFmtId="0" fontId="14" fillId="0" borderId="0" xfId="0" applyFont="1"/>
    <xf numFmtId="17" fontId="45" fillId="0" borderId="1" xfId="0" applyNumberFormat="1" applyFont="1" applyFill="1" applyBorder="1" applyAlignment="1">
      <alignment horizontal="left" vertical="top" wrapText="1"/>
    </xf>
    <xf numFmtId="0" fontId="45" fillId="0" borderId="0" xfId="0" applyFont="1" applyFill="1" applyAlignment="1">
      <alignment horizontal="left" vertical="top" wrapText="1"/>
    </xf>
    <xf numFmtId="0" fontId="14" fillId="0" borderId="0" xfId="0" applyFont="1" applyFill="1" applyAlignment="1">
      <alignment horizontal="left" vertical="top" wrapText="1"/>
    </xf>
    <xf numFmtId="0" fontId="5" fillId="0" borderId="3" xfId="0" applyFont="1" applyBorder="1" applyAlignment="1">
      <alignment horizontal="right"/>
    </xf>
    <xf numFmtId="0" fontId="5" fillId="0" borderId="3" xfId="0" applyFont="1" applyFill="1" applyBorder="1" applyAlignment="1">
      <alignment horizontal="right"/>
    </xf>
    <xf numFmtId="0" fontId="6" fillId="0" borderId="10" xfId="0" applyFont="1" applyFill="1" applyBorder="1" applyAlignment="1">
      <alignment wrapText="1"/>
    </xf>
    <xf numFmtId="0" fontId="5" fillId="0" borderId="4" xfId="0" applyFont="1" applyFill="1" applyBorder="1" applyAlignment="1">
      <alignment horizontal="right"/>
    </xf>
    <xf numFmtId="0" fontId="5" fillId="0" borderId="0" xfId="0" applyFont="1" applyFill="1" applyAlignment="1">
      <alignment horizontal="right"/>
    </xf>
    <xf numFmtId="0" fontId="7" fillId="2" borderId="20" xfId="0" applyFont="1" applyFill="1" applyBorder="1" applyAlignment="1">
      <alignment horizontal="left"/>
    </xf>
    <xf numFmtId="0" fontId="23" fillId="2" borderId="1" xfId="0" applyFont="1" applyFill="1" applyBorder="1" applyAlignment="1">
      <alignment horizontal="right"/>
    </xf>
    <xf numFmtId="0" fontId="23" fillId="2" borderId="13" xfId="0" applyFont="1" applyFill="1" applyBorder="1" applyAlignment="1">
      <alignment wrapText="1"/>
    </xf>
    <xf numFmtId="0" fontId="23" fillId="2" borderId="14" xfId="0" applyFont="1" applyFill="1" applyBorder="1" applyAlignment="1">
      <alignment horizontal="right"/>
    </xf>
    <xf numFmtId="0" fontId="7" fillId="2" borderId="13" xfId="0" applyFont="1" applyFill="1" applyBorder="1" applyAlignment="1">
      <alignment wrapText="1"/>
    </xf>
    <xf numFmtId="0" fontId="7" fillId="2" borderId="14" xfId="0" applyFont="1" applyFill="1" applyBorder="1" applyAlignment="1">
      <alignment horizontal="right"/>
    </xf>
    <xf numFmtId="0" fontId="16" fillId="3" borderId="10" xfId="0" applyFont="1" applyFill="1" applyBorder="1" applyAlignment="1">
      <alignment wrapText="1"/>
    </xf>
    <xf numFmtId="0" fontId="40" fillId="0" borderId="3" xfId="0" applyNumberFormat="1" applyFont="1" applyBorder="1" applyAlignment="1">
      <alignment horizontal="right"/>
    </xf>
    <xf numFmtId="0" fontId="0" fillId="0" borderId="5" xfId="0" applyFont="1" applyFill="1" applyBorder="1" applyAlignment="1">
      <alignment horizontal="left" vertical="top" wrapText="1"/>
    </xf>
    <xf numFmtId="0" fontId="0" fillId="0" borderId="23" xfId="0" applyFont="1" applyFill="1" applyBorder="1" applyAlignment="1">
      <alignment horizontal="left" vertical="top" wrapText="1"/>
    </xf>
    <xf numFmtId="0" fontId="0" fillId="0" borderId="22" xfId="0" applyFont="1" applyFill="1" applyBorder="1" applyAlignment="1">
      <alignment horizontal="left" vertical="top" wrapText="1"/>
    </xf>
    <xf numFmtId="0" fontId="21" fillId="0" borderId="5" xfId="0" applyFont="1" applyFill="1" applyBorder="1" applyAlignment="1">
      <alignment horizontal="left" vertical="top" wrapText="1"/>
    </xf>
    <xf numFmtId="0" fontId="21" fillId="0" borderId="23" xfId="0" applyFont="1" applyFill="1" applyBorder="1" applyAlignment="1">
      <alignment horizontal="left" vertical="top" wrapText="1"/>
    </xf>
    <xf numFmtId="0" fontId="0" fillId="0" borderId="27" xfId="0" applyFont="1" applyFill="1" applyBorder="1" applyAlignment="1">
      <alignment horizontal="left" vertical="top" wrapText="1"/>
    </xf>
    <xf numFmtId="0" fontId="0" fillId="0" borderId="29" xfId="0" applyFont="1" applyFill="1" applyBorder="1" applyAlignment="1">
      <alignment horizontal="left" vertical="top" wrapText="1"/>
    </xf>
    <xf numFmtId="0" fontId="23" fillId="6" borderId="5" xfId="0" applyFont="1" applyFill="1" applyBorder="1" applyAlignment="1">
      <alignment horizontal="center"/>
    </xf>
    <xf numFmtId="0" fontId="23" fillId="6" borderId="22" xfId="0" applyFont="1" applyFill="1" applyBorder="1" applyAlignment="1">
      <alignment horizontal="center"/>
    </xf>
    <xf numFmtId="0" fontId="23" fillId="6" borderId="6" xfId="0" applyFont="1" applyFill="1" applyBorder="1" applyAlignment="1">
      <alignment horizontal="center"/>
    </xf>
    <xf numFmtId="0" fontId="16" fillId="2" borderId="5" xfId="0" applyFont="1" applyFill="1" applyBorder="1" applyAlignment="1">
      <alignment horizontal="center" wrapText="1"/>
    </xf>
    <xf numFmtId="0" fontId="16" fillId="2" borderId="22" xfId="0" applyFont="1" applyFill="1" applyBorder="1" applyAlignment="1">
      <alignment horizontal="center" wrapText="1"/>
    </xf>
    <xf numFmtId="0" fontId="16" fillId="2" borderId="6" xfId="0" applyFont="1" applyFill="1" applyBorder="1" applyAlignment="1">
      <alignment horizontal="center" wrapText="1"/>
    </xf>
    <xf numFmtId="0" fontId="23" fillId="2" borderId="5" xfId="0" applyFont="1" applyFill="1" applyBorder="1" applyAlignment="1">
      <alignment horizontal="center"/>
    </xf>
    <xf numFmtId="0" fontId="23" fillId="2" borderId="22" xfId="0" applyFont="1" applyFill="1" applyBorder="1" applyAlignment="1">
      <alignment horizontal="center"/>
    </xf>
    <xf numFmtId="0" fontId="23" fillId="2" borderId="6" xfId="0" applyFont="1" applyFill="1" applyBorder="1" applyAlignment="1">
      <alignment horizontal="center"/>
    </xf>
    <xf numFmtId="0" fontId="17" fillId="0" borderId="0" xfId="0" applyFont="1" applyAlignment="1">
      <alignment horizontal="center" vertical="center"/>
    </xf>
    <xf numFmtId="0" fontId="2"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5" borderId="30" xfId="0" applyFont="1" applyFill="1" applyBorder="1" applyAlignment="1">
      <alignment horizontal="center" vertical="center"/>
    </xf>
    <xf numFmtId="0" fontId="8" fillId="5" borderId="21" xfId="0" applyFont="1" applyFill="1" applyBorder="1" applyAlignment="1">
      <alignment horizontal="center" vertical="center"/>
    </xf>
    <xf numFmtId="0" fontId="10" fillId="0" borderId="5" xfId="0" applyFont="1" applyBorder="1" applyAlignment="1">
      <alignment horizontal="center" wrapText="1"/>
    </xf>
    <xf numFmtId="0" fontId="14" fillId="0" borderId="23" xfId="0" applyFont="1" applyBorder="1" applyAlignment="1"/>
    <xf numFmtId="0" fontId="10" fillId="0" borderId="23" xfId="0" applyFont="1" applyBorder="1" applyAlignment="1">
      <alignment horizontal="center" wrapText="1"/>
    </xf>
    <xf numFmtId="0" fontId="5" fillId="2" borderId="5" xfId="0" applyFont="1" applyFill="1" applyBorder="1" applyAlignment="1">
      <alignment horizontal="center" wrapText="1"/>
    </xf>
    <xf numFmtId="0" fontId="5" fillId="2" borderId="22" xfId="0" applyFont="1" applyFill="1" applyBorder="1" applyAlignment="1">
      <alignment horizontal="center" wrapText="1"/>
    </xf>
    <xf numFmtId="0" fontId="5" fillId="2" borderId="6" xfId="0" applyFont="1" applyFill="1" applyBorder="1" applyAlignment="1">
      <alignment horizontal="center" wrapText="1"/>
    </xf>
    <xf numFmtId="0" fontId="7" fillId="2" borderId="5" xfId="0" applyFont="1" applyFill="1" applyBorder="1" applyAlignment="1">
      <alignment horizontal="center"/>
    </xf>
    <xf numFmtId="0" fontId="7" fillId="2" borderId="22" xfId="0" applyFont="1" applyFill="1" applyBorder="1" applyAlignment="1">
      <alignment horizontal="center"/>
    </xf>
    <xf numFmtId="0" fontId="7" fillId="2" borderId="6" xfId="0" applyFont="1" applyFill="1" applyBorder="1" applyAlignment="1">
      <alignment horizontal="center"/>
    </xf>
    <xf numFmtId="0" fontId="7" fillId="6" borderId="5" xfId="0" applyFont="1" applyFill="1" applyBorder="1" applyAlignment="1">
      <alignment horizontal="center"/>
    </xf>
    <xf numFmtId="0" fontId="7" fillId="6" borderId="22" xfId="0" applyFont="1" applyFill="1" applyBorder="1" applyAlignment="1">
      <alignment horizontal="center"/>
    </xf>
    <xf numFmtId="0" fontId="7" fillId="6" borderId="6" xfId="0" applyFont="1" applyFill="1" applyBorder="1" applyAlignment="1">
      <alignment horizont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3" xfId="0" applyFont="1" applyBorder="1" applyAlignment="1">
      <alignment horizontal="center" wrapText="1"/>
    </xf>
    <xf numFmtId="0" fontId="18" fillId="5" borderId="19"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5" xfId="0" applyFont="1" applyFill="1" applyBorder="1" applyAlignment="1">
      <alignment horizontal="center" vertical="center"/>
    </xf>
    <xf numFmtId="0" fontId="2" fillId="5" borderId="26" xfId="0" applyFont="1" applyFill="1" applyBorder="1" applyAlignment="1">
      <alignment horizontal="center" vertical="center"/>
    </xf>
    <xf numFmtId="0" fontId="8" fillId="5" borderId="24" xfId="0" applyFont="1" applyFill="1" applyBorder="1" applyAlignment="1">
      <alignment horizontal="center" vertical="center" wrapText="1"/>
    </xf>
    <xf numFmtId="0" fontId="8" fillId="5" borderId="26" xfId="0" applyFont="1" applyFill="1" applyBorder="1" applyAlignment="1">
      <alignment horizontal="center" vertical="center" wrapText="1"/>
    </xf>
    <xf numFmtId="0" fontId="16" fillId="0" borderId="0" xfId="0" applyFont="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4" xfId="0" applyFont="1" applyBorder="1" applyAlignment="1">
      <alignment horizontal="center" wrapText="1"/>
    </xf>
    <xf numFmtId="0" fontId="6" fillId="3" borderId="9" xfId="0" applyFont="1" applyFill="1" applyBorder="1" applyAlignment="1">
      <alignment horizontal="center" wrapText="1"/>
    </xf>
    <xf numFmtId="0" fontId="6" fillId="3" borderId="15" xfId="0" applyFont="1" applyFill="1" applyBorder="1" applyAlignment="1">
      <alignment horizontal="center" wrapText="1"/>
    </xf>
    <xf numFmtId="0" fontId="16" fillId="0" borderId="0" xfId="0" applyFont="1" applyAlignment="1">
      <alignment horizontal="left" wrapText="1"/>
    </xf>
    <xf numFmtId="0" fontId="6" fillId="3" borderId="8" xfId="0" applyFont="1" applyFill="1" applyBorder="1" applyAlignment="1">
      <alignment horizontal="center" wrapText="1"/>
    </xf>
    <xf numFmtId="0" fontId="6" fillId="3" borderId="14" xfId="0" applyFont="1" applyFill="1" applyBorder="1" applyAlignment="1">
      <alignment horizontal="center" wrapText="1"/>
    </xf>
    <xf numFmtId="0" fontId="6" fillId="4" borderId="9" xfId="0" applyFont="1" applyFill="1" applyBorder="1" applyAlignment="1">
      <alignment horizontal="center" wrapText="1"/>
    </xf>
    <xf numFmtId="0" fontId="6" fillId="4" borderId="15" xfId="0" applyFont="1" applyFill="1" applyBorder="1" applyAlignment="1">
      <alignment horizontal="center" wrapText="1"/>
    </xf>
    <xf numFmtId="0" fontId="18" fillId="5" borderId="24" xfId="0" applyFont="1" applyFill="1" applyBorder="1" applyAlignment="1">
      <alignment horizontal="center" vertical="center" wrapText="1"/>
    </xf>
    <xf numFmtId="0" fontId="8" fillId="5" borderId="25" xfId="0" applyFont="1" applyFill="1" applyBorder="1" applyAlignment="1">
      <alignment horizontal="center" vertical="center" wrapText="1"/>
    </xf>
    <xf numFmtId="0" fontId="7" fillId="2" borderId="30" xfId="0" applyFont="1" applyFill="1" applyBorder="1" applyAlignment="1">
      <alignment horizontal="center"/>
    </xf>
    <xf numFmtId="0" fontId="7" fillId="2" borderId="25" xfId="0" applyFont="1" applyFill="1" applyBorder="1" applyAlignment="1">
      <alignment horizontal="center"/>
    </xf>
    <xf numFmtId="0" fontId="7" fillId="2" borderId="26" xfId="0" applyFont="1" applyFill="1" applyBorder="1" applyAlignment="1">
      <alignment horizontal="center"/>
    </xf>
    <xf numFmtId="0" fontId="5" fillId="0" borderId="0" xfId="0" applyFont="1" applyAlignment="1">
      <alignment horizontal="left" wrapText="1"/>
    </xf>
    <xf numFmtId="0" fontId="5" fillId="0" borderId="0" xfId="0" applyFont="1" applyAlignment="1">
      <alignment horizontal="left"/>
    </xf>
    <xf numFmtId="0" fontId="8" fillId="5" borderId="46" xfId="0" applyFont="1" applyFill="1" applyBorder="1" applyAlignment="1">
      <alignment horizontal="center" vertical="center"/>
    </xf>
    <xf numFmtId="0" fontId="8" fillId="5" borderId="47" xfId="0" applyFont="1" applyFill="1" applyBorder="1" applyAlignment="1">
      <alignment horizontal="center" vertical="center"/>
    </xf>
    <xf numFmtId="0" fontId="8" fillId="5" borderId="48" xfId="0" applyFont="1" applyFill="1" applyBorder="1" applyAlignment="1">
      <alignment horizontal="center" vertical="center"/>
    </xf>
    <xf numFmtId="0" fontId="6" fillId="0" borderId="20" xfId="0" applyFont="1" applyBorder="1" applyAlignment="1">
      <alignment horizontal="center" wrapText="1"/>
    </xf>
    <xf numFmtId="0" fontId="6" fillId="3" borderId="38" xfId="0" applyFont="1" applyFill="1" applyBorder="1" applyAlignment="1">
      <alignment horizontal="center" wrapText="1"/>
    </xf>
    <xf numFmtId="0" fontId="6" fillId="3" borderId="35" xfId="0" applyFont="1" applyFill="1" applyBorder="1" applyAlignment="1">
      <alignment horizontal="center" wrapText="1"/>
    </xf>
    <xf numFmtId="0" fontId="16" fillId="0" borderId="0" xfId="0" applyFont="1" applyAlignment="1">
      <alignment horizontal="left"/>
    </xf>
    <xf numFmtId="0" fontId="2" fillId="5" borderId="55" xfId="0" applyFont="1" applyFill="1" applyBorder="1" applyAlignment="1">
      <alignment horizontal="center" vertical="center" wrapText="1"/>
    </xf>
    <xf numFmtId="0" fontId="2" fillId="5" borderId="56" xfId="0" applyFont="1" applyFill="1" applyBorder="1" applyAlignment="1">
      <alignment horizontal="center" vertical="center" wrapText="1"/>
    </xf>
    <xf numFmtId="0" fontId="2" fillId="5" borderId="57" xfId="0" applyFont="1" applyFill="1" applyBorder="1" applyAlignment="1">
      <alignment horizontal="center" vertical="center" wrapText="1"/>
    </xf>
    <xf numFmtId="0" fontId="5" fillId="0" borderId="0" xfId="0" applyFont="1" applyAlignment="1">
      <alignment horizontal="left" vertical="top" wrapText="1"/>
    </xf>
    <xf numFmtId="0" fontId="7" fillId="2" borderId="27" xfId="0" applyFont="1" applyFill="1" applyBorder="1" applyAlignment="1">
      <alignment horizontal="center"/>
    </xf>
    <xf numFmtId="0" fontId="7" fillId="2" borderId="28" xfId="0" applyFont="1" applyFill="1" applyBorder="1" applyAlignment="1">
      <alignment horizontal="center"/>
    </xf>
    <xf numFmtId="0" fontId="7" fillId="2" borderId="16" xfId="0" applyFont="1" applyFill="1" applyBorder="1" applyAlignment="1">
      <alignment horizontal="center"/>
    </xf>
    <xf numFmtId="0" fontId="6" fillId="0" borderId="5"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8" xfId="0" applyFont="1" applyBorder="1" applyAlignment="1">
      <alignment horizontal="left" wrapText="1"/>
    </xf>
    <xf numFmtId="0" fontId="23" fillId="6" borderId="5" xfId="0" applyFont="1" applyFill="1" applyBorder="1" applyAlignment="1">
      <alignment horizontal="left"/>
    </xf>
    <xf numFmtId="0" fontId="23" fillId="6" borderId="22" xfId="0" applyFont="1" applyFill="1" applyBorder="1" applyAlignment="1">
      <alignment horizontal="left"/>
    </xf>
    <xf numFmtId="0" fontId="23" fillId="6" borderId="6" xfId="0" applyFont="1" applyFill="1" applyBorder="1" applyAlignment="1">
      <alignment horizontal="left"/>
    </xf>
    <xf numFmtId="0" fontId="6" fillId="0" borderId="22" xfId="0" applyFont="1" applyBorder="1" applyAlignment="1">
      <alignment horizontal="center" vertical="center" wrapText="1"/>
    </xf>
    <xf numFmtId="0" fontId="6" fillId="0" borderId="6" xfId="0" applyFont="1" applyBorder="1" applyAlignment="1">
      <alignment horizontal="center" vertical="center" wrapText="1"/>
    </xf>
    <xf numFmtId="0" fontId="6" fillId="0" borderId="42" xfId="0" applyFont="1" applyBorder="1" applyAlignment="1">
      <alignment horizontal="left" wrapText="1"/>
    </xf>
    <xf numFmtId="0" fontId="6" fillId="0" borderId="33" xfId="0" applyFont="1" applyBorder="1" applyAlignment="1">
      <alignment horizontal="left" wrapText="1"/>
    </xf>
    <xf numFmtId="0" fontId="6" fillId="0" borderId="51" xfId="0" applyFont="1" applyBorder="1" applyAlignment="1">
      <alignment horizontal="left" wrapText="1"/>
    </xf>
    <xf numFmtId="0" fontId="6" fillId="0" borderId="52" xfId="0" applyFont="1" applyBorder="1" applyAlignment="1">
      <alignment horizontal="left" wrapText="1"/>
    </xf>
    <xf numFmtId="0" fontId="10" fillId="0" borderId="0" xfId="0" applyFont="1" applyFill="1" applyAlignment="1">
      <alignment horizontal="left" vertical="top" wrapText="1"/>
    </xf>
    <xf numFmtId="0" fontId="16" fillId="0" borderId="0" xfId="0" applyFont="1" applyFill="1" applyAlignment="1">
      <alignment horizontal="left" vertical="top" wrapText="1"/>
    </xf>
    <xf numFmtId="0" fontId="16" fillId="0" borderId="0" xfId="0" applyFont="1" applyAlignment="1">
      <alignment horizontal="left" vertical="top"/>
    </xf>
    <xf numFmtId="0" fontId="18" fillId="5" borderId="45" xfId="0" applyFont="1" applyFill="1" applyBorder="1" applyAlignment="1">
      <alignment horizontal="center" vertical="center"/>
    </xf>
    <xf numFmtId="0" fontId="8" fillId="5" borderId="39" xfId="0" applyFont="1" applyFill="1" applyBorder="1" applyAlignment="1">
      <alignment horizontal="center" vertical="center"/>
    </xf>
    <xf numFmtId="0" fontId="8" fillId="5" borderId="53" xfId="0" applyFont="1" applyFill="1" applyBorder="1" applyAlignment="1">
      <alignment horizontal="center" vertical="center"/>
    </xf>
    <xf numFmtId="0" fontId="8" fillId="5" borderId="40" xfId="0" applyFont="1" applyFill="1" applyBorder="1" applyAlignment="1">
      <alignment horizontal="center" vertical="center"/>
    </xf>
    <xf numFmtId="0" fontId="6" fillId="0" borderId="31" xfId="0" applyFont="1" applyBorder="1" applyAlignment="1">
      <alignment horizontal="left" wrapText="1"/>
    </xf>
    <xf numFmtId="0" fontId="10" fillId="0" borderId="30" xfId="0" applyFont="1" applyBorder="1" applyAlignment="1">
      <alignment horizontal="center" wrapText="1"/>
    </xf>
    <xf numFmtId="0" fontId="10" fillId="0" borderId="25" xfId="0" applyFont="1" applyBorder="1" applyAlignment="1">
      <alignment horizontal="center" wrapText="1"/>
    </xf>
    <xf numFmtId="0" fontId="10" fillId="0" borderId="54" xfId="0" applyFont="1" applyBorder="1" applyAlignment="1">
      <alignment horizontal="center" wrapText="1"/>
    </xf>
    <xf numFmtId="0" fontId="10" fillId="0" borderId="27" xfId="0" applyFont="1" applyBorder="1" applyAlignment="1">
      <alignment horizontal="center" wrapText="1"/>
    </xf>
    <xf numFmtId="0" fontId="10" fillId="0" borderId="28" xfId="0" applyFont="1" applyBorder="1" applyAlignment="1">
      <alignment horizontal="center" wrapText="1"/>
    </xf>
    <xf numFmtId="0" fontId="10" fillId="0" borderId="29" xfId="0" applyFont="1" applyBorder="1" applyAlignment="1">
      <alignment horizontal="center" wrapText="1"/>
    </xf>
    <xf numFmtId="0" fontId="6" fillId="0" borderId="34" xfId="0" applyFont="1" applyFill="1" applyBorder="1" applyAlignment="1">
      <alignment horizontal="center" wrapText="1"/>
    </xf>
    <xf numFmtId="0" fontId="6" fillId="0" borderId="17" xfId="0" applyFont="1" applyFill="1" applyBorder="1" applyAlignment="1">
      <alignment horizontal="center" wrapText="1"/>
    </xf>
    <xf numFmtId="0" fontId="6" fillId="3" borderId="69" xfId="0" applyFont="1" applyFill="1" applyBorder="1" applyAlignment="1">
      <alignment horizontal="center" wrapText="1"/>
    </xf>
    <xf numFmtId="0" fontId="5" fillId="0" borderId="0" xfId="0" applyFont="1" applyAlignment="1">
      <alignment horizontal="left" vertical="top"/>
    </xf>
    <xf numFmtId="0" fontId="10" fillId="0" borderId="1" xfId="0" applyFont="1" applyBorder="1" applyAlignment="1">
      <alignment horizontal="center" wrapText="1"/>
    </xf>
    <xf numFmtId="0" fontId="10" fillId="0" borderId="1" xfId="0" applyFont="1" applyFill="1" applyBorder="1" applyAlignment="1">
      <alignment horizontal="center" wrapText="1"/>
    </xf>
    <xf numFmtId="0" fontId="10" fillId="0" borderId="5" xfId="0" applyFont="1" applyFill="1" applyBorder="1" applyAlignment="1">
      <alignment horizontal="center" wrapText="1"/>
    </xf>
    <xf numFmtId="0" fontId="10" fillId="0" borderId="23" xfId="0" applyFont="1" applyFill="1" applyBorder="1" applyAlignment="1">
      <alignment horizontal="center" wrapText="1"/>
    </xf>
    <xf numFmtId="0" fontId="18" fillId="5" borderId="36" xfId="0" applyFont="1" applyFill="1" applyBorder="1" applyAlignment="1">
      <alignment horizontal="center" vertical="center"/>
    </xf>
    <xf numFmtId="0" fontId="18" fillId="5" borderId="37" xfId="0" applyFont="1" applyFill="1" applyBorder="1" applyAlignment="1">
      <alignment horizontal="center" vertical="center"/>
    </xf>
    <xf numFmtId="0" fontId="18" fillId="5" borderId="38" xfId="0" applyFont="1" applyFill="1" applyBorder="1" applyAlignment="1">
      <alignment horizontal="center" vertical="center"/>
    </xf>
    <xf numFmtId="0" fontId="6" fillId="0" borderId="36" xfId="0" applyFont="1" applyBorder="1" applyAlignment="1">
      <alignment horizontal="left" wrapText="1"/>
    </xf>
    <xf numFmtId="0" fontId="6" fillId="0" borderId="72" xfId="0" applyFont="1" applyBorder="1" applyAlignment="1">
      <alignment horizontal="center" wrapText="1"/>
    </xf>
    <xf numFmtId="0" fontId="6" fillId="0" borderId="73" xfId="0" applyFont="1" applyBorder="1" applyAlignment="1">
      <alignment horizontal="center" wrapText="1"/>
    </xf>
    <xf numFmtId="0" fontId="6" fillId="0" borderId="27" xfId="0" applyFont="1" applyBorder="1" applyAlignment="1">
      <alignment horizontal="center" wrapText="1"/>
    </xf>
    <xf numFmtId="0" fontId="6" fillId="0" borderId="29" xfId="0" applyFont="1" applyBorder="1" applyAlignment="1">
      <alignment horizontal="center" wrapText="1"/>
    </xf>
    <xf numFmtId="0" fontId="6" fillId="3" borderId="20"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1"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2" borderId="5" xfId="0" applyFont="1" applyFill="1" applyBorder="1" applyAlignment="1">
      <alignment horizontal="center" wrapText="1"/>
    </xf>
    <xf numFmtId="0" fontId="6" fillId="2" borderId="22" xfId="0" applyFont="1" applyFill="1" applyBorder="1" applyAlignment="1">
      <alignment horizontal="center" wrapText="1"/>
    </xf>
    <xf numFmtId="0" fontId="6" fillId="2" borderId="6" xfId="0" applyFont="1" applyFill="1" applyBorder="1" applyAlignment="1">
      <alignment horizontal="center" wrapText="1"/>
    </xf>
    <xf numFmtId="0" fontId="6" fillId="0" borderId="1" xfId="0" applyFont="1" applyFill="1" applyBorder="1" applyAlignment="1">
      <alignment horizontal="center" wrapText="1"/>
    </xf>
    <xf numFmtId="0" fontId="6" fillId="0" borderId="9" xfId="0" applyFont="1" applyFill="1" applyBorder="1" applyAlignment="1">
      <alignment horizontal="center" wrapText="1"/>
    </xf>
    <xf numFmtId="0" fontId="6" fillId="0" borderId="15" xfId="0" applyFont="1" applyFill="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18" fillId="5" borderId="25" xfId="0" applyFont="1" applyFill="1" applyBorder="1" applyAlignment="1">
      <alignment horizontal="center" vertical="center" wrapText="1"/>
    </xf>
    <xf numFmtId="0" fontId="18" fillId="5" borderId="26" xfId="0" applyFont="1" applyFill="1" applyBorder="1" applyAlignment="1">
      <alignment horizontal="center" vertical="center" wrapText="1"/>
    </xf>
    <xf numFmtId="0" fontId="6" fillId="0" borderId="22" xfId="0" applyFont="1" applyBorder="1" applyAlignment="1">
      <alignment horizontal="center" wrapText="1"/>
    </xf>
    <xf numFmtId="0" fontId="10" fillId="0" borderId="35" xfId="0" applyFont="1" applyFill="1" applyBorder="1" applyAlignment="1">
      <alignment horizontal="center" wrapText="1"/>
    </xf>
    <xf numFmtId="0" fontId="10" fillId="0" borderId="69" xfId="0" applyFont="1" applyFill="1" applyBorder="1" applyAlignment="1">
      <alignment horizontal="center" wrapText="1"/>
    </xf>
    <xf numFmtId="0" fontId="10" fillId="0" borderId="0" xfId="0" applyFont="1" applyAlignment="1">
      <alignment horizontal="left" wrapText="1"/>
    </xf>
    <xf numFmtId="0" fontId="16" fillId="0" borderId="0" xfId="0" applyFont="1" applyFill="1" applyAlignment="1">
      <alignment horizontal="left" wrapText="1"/>
    </xf>
    <xf numFmtId="0" fontId="10" fillId="0" borderId="31" xfId="0" applyFont="1" applyBorder="1" applyAlignment="1">
      <alignment horizontal="left" wrapText="1"/>
    </xf>
    <xf numFmtId="0" fontId="10" fillId="0" borderId="18" xfId="0" applyFont="1" applyBorder="1" applyAlignment="1">
      <alignment horizontal="left" wrapText="1"/>
    </xf>
    <xf numFmtId="0" fontId="10" fillId="0" borderId="34" xfId="0" applyFont="1" applyBorder="1" applyAlignment="1">
      <alignment horizontal="center" wrapText="1"/>
    </xf>
    <xf numFmtId="0" fontId="10" fillId="0" borderId="17" xfId="0" applyFont="1" applyBorder="1" applyAlignment="1">
      <alignment horizontal="center" wrapText="1"/>
    </xf>
    <xf numFmtId="0" fontId="10" fillId="0" borderId="34" xfId="0" applyFont="1" applyFill="1" applyBorder="1" applyAlignment="1">
      <alignment horizontal="center" wrapText="1"/>
    </xf>
    <xf numFmtId="0" fontId="10" fillId="0" borderId="17" xfId="0" applyFont="1" applyFill="1" applyBorder="1" applyAlignment="1">
      <alignment horizontal="center" wrapText="1"/>
    </xf>
    <xf numFmtId="0" fontId="10" fillId="0" borderId="22" xfId="0" applyFont="1" applyBorder="1" applyAlignment="1">
      <alignment horizontal="center" wrapText="1"/>
    </xf>
    <xf numFmtId="0" fontId="6" fillId="0" borderId="3" xfId="0" applyFont="1" applyBorder="1" applyAlignment="1">
      <alignment horizontal="center" wrapText="1"/>
    </xf>
    <xf numFmtId="0" fontId="16" fillId="0" borderId="0" xfId="0" applyFont="1" applyFill="1" applyAlignment="1">
      <alignment horizontal="left"/>
    </xf>
    <xf numFmtId="0" fontId="18" fillId="5" borderId="19" xfId="0" applyFont="1" applyFill="1" applyBorder="1" applyAlignment="1">
      <alignment horizontal="center" vertical="center" wrapText="1"/>
    </xf>
    <xf numFmtId="0" fontId="8" fillId="5" borderId="20" xfId="0" applyFont="1" applyFill="1" applyBorder="1" applyAlignment="1">
      <alignment horizontal="center" vertical="center" wrapText="1"/>
    </xf>
    <xf numFmtId="0" fontId="8" fillId="5" borderId="30" xfId="0" applyFont="1" applyFill="1" applyBorder="1" applyAlignment="1">
      <alignment horizontal="center" vertical="center" wrapText="1"/>
    </xf>
    <xf numFmtId="0" fontId="8" fillId="5" borderId="2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22" xfId="0" applyFont="1" applyFill="1" applyBorder="1" applyAlignment="1">
      <alignment horizontal="center" vertical="center" wrapText="1"/>
    </xf>
    <xf numFmtId="0" fontId="10" fillId="0" borderId="23" xfId="0"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35"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7" xfId="0" applyFont="1" applyBorder="1" applyAlignment="1">
      <alignment horizontal="center" wrapText="1"/>
    </xf>
    <xf numFmtId="0" fontId="6" fillId="0" borderId="13" xfId="0" applyFont="1" applyBorder="1" applyAlignment="1">
      <alignment horizontal="center" wrapText="1"/>
    </xf>
    <xf numFmtId="0" fontId="10"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6" fillId="0" borderId="0" xfId="0" applyFont="1" applyFill="1" applyAlignment="1">
      <alignment horizontal="left" vertical="center" wrapText="1"/>
    </xf>
    <xf numFmtId="0" fontId="2" fillId="5" borderId="19" xfId="0" applyFont="1" applyFill="1" applyBorder="1" applyAlignment="1">
      <alignment horizontal="center" vertical="center" wrapText="1"/>
    </xf>
    <xf numFmtId="0" fontId="18" fillId="5" borderId="55" xfId="0" applyFont="1" applyFill="1" applyBorder="1" applyAlignment="1">
      <alignment horizontal="center" vertical="center" wrapText="1"/>
    </xf>
    <xf numFmtId="0" fontId="18" fillId="5" borderId="56" xfId="0" applyFont="1" applyFill="1" applyBorder="1" applyAlignment="1">
      <alignment horizontal="center" vertical="center" wrapText="1"/>
    </xf>
    <xf numFmtId="0" fontId="18" fillId="5" borderId="57" xfId="0" applyFont="1" applyFill="1" applyBorder="1" applyAlignment="1">
      <alignment horizontal="center" vertical="center" wrapText="1"/>
    </xf>
    <xf numFmtId="0" fontId="10" fillId="0" borderId="42" xfId="0" applyFont="1" applyFill="1" applyBorder="1" applyAlignment="1">
      <alignment horizontal="center" wrapText="1"/>
    </xf>
    <xf numFmtId="0" fontId="10" fillId="0" borderId="61" xfId="0" applyFont="1" applyFill="1" applyBorder="1" applyAlignment="1">
      <alignment horizontal="center" wrapText="1"/>
    </xf>
    <xf numFmtId="0" fontId="10" fillId="0" borderId="33" xfId="0" applyFont="1" applyFill="1" applyBorder="1" applyAlignment="1">
      <alignment horizontal="center" wrapText="1"/>
    </xf>
    <xf numFmtId="0" fontId="10" fillId="0" borderId="32" xfId="0" applyFont="1" applyFill="1" applyBorder="1" applyAlignment="1">
      <alignment horizontal="center" wrapText="1"/>
    </xf>
    <xf numFmtId="0" fontId="10" fillId="0" borderId="49" xfId="0" applyFont="1" applyFill="1" applyBorder="1" applyAlignment="1">
      <alignment horizontal="center" wrapText="1"/>
    </xf>
    <xf numFmtId="0" fontId="10" fillId="0" borderId="7" xfId="0" applyFont="1" applyFill="1" applyBorder="1" applyAlignment="1">
      <alignment horizontal="center" wrapText="1"/>
    </xf>
    <xf numFmtId="0" fontId="10" fillId="0" borderId="13" xfId="0" applyFont="1" applyFill="1" applyBorder="1" applyAlignment="1">
      <alignment horizontal="center" wrapText="1"/>
    </xf>
    <xf numFmtId="0" fontId="10" fillId="0" borderId="9" xfId="0" applyFont="1" applyFill="1" applyBorder="1" applyAlignment="1">
      <alignment horizontal="center" wrapText="1"/>
    </xf>
    <xf numFmtId="0" fontId="10" fillId="0" borderId="15" xfId="0" applyFont="1" applyFill="1" applyBorder="1" applyAlignment="1">
      <alignment horizontal="center" wrapText="1"/>
    </xf>
    <xf numFmtId="0" fontId="23" fillId="0" borderId="62" xfId="0" applyFont="1" applyFill="1" applyBorder="1" applyAlignment="1">
      <alignment horizontal="center" wrapText="1"/>
    </xf>
    <xf numFmtId="0" fontId="23" fillId="0" borderId="64" xfId="0" applyFont="1" applyFill="1" applyBorder="1" applyAlignment="1">
      <alignment horizontal="center" wrapText="1"/>
    </xf>
    <xf numFmtId="0" fontId="0" fillId="0" borderId="0" xfId="0" applyAlignment="1">
      <alignment horizontal="left"/>
    </xf>
    <xf numFmtId="0" fontId="0" fillId="0" borderId="0" xfId="0" applyAlignment="1">
      <alignment horizontal="left" wrapText="1"/>
    </xf>
    <xf numFmtId="0" fontId="7" fillId="2" borderId="14" xfId="0" applyFont="1" applyFill="1" applyBorder="1" applyAlignment="1">
      <alignment horizontal="center"/>
    </xf>
    <xf numFmtId="0" fontId="7" fillId="2" borderId="1" xfId="0" applyFont="1" applyFill="1" applyBorder="1" applyAlignment="1">
      <alignment horizontal="center"/>
    </xf>
    <xf numFmtId="0" fontId="3" fillId="5" borderId="24" xfId="0" applyFont="1" applyFill="1" applyBorder="1" applyAlignment="1">
      <alignment horizontal="center" vertical="center"/>
    </xf>
    <xf numFmtId="0" fontId="3" fillId="5" borderId="25" xfId="0" applyFont="1" applyFill="1" applyBorder="1" applyAlignment="1">
      <alignment horizontal="center" vertical="center"/>
    </xf>
    <xf numFmtId="0" fontId="3" fillId="5" borderId="26"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6" fillId="0" borderId="13" xfId="0" applyFont="1" applyBorder="1" applyAlignment="1">
      <alignment horizontal="left" wrapText="1"/>
    </xf>
    <xf numFmtId="0" fontId="6" fillId="0" borderId="6" xfId="0" applyFont="1" applyBorder="1" applyAlignment="1">
      <alignment horizontal="center" wrapText="1"/>
    </xf>
    <xf numFmtId="0" fontId="2" fillId="5" borderId="20"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16" fillId="0" borderId="0" xfId="0" applyFont="1" applyAlignment="1">
      <alignment horizontal="left" vertical="top" wrapText="1"/>
    </xf>
    <xf numFmtId="0" fontId="2" fillId="5" borderId="45" xfId="0" applyFont="1" applyFill="1" applyBorder="1" applyAlignment="1">
      <alignment horizontal="center" vertical="center" wrapText="1"/>
    </xf>
    <xf numFmtId="0" fontId="2" fillId="5" borderId="39" xfId="0" applyFont="1" applyFill="1" applyBorder="1" applyAlignment="1">
      <alignment horizontal="center" vertical="center" wrapText="1"/>
    </xf>
    <xf numFmtId="0" fontId="2" fillId="5" borderId="53" xfId="0" applyFont="1" applyFill="1" applyBorder="1" applyAlignment="1">
      <alignment horizontal="center" vertical="center" wrapText="1"/>
    </xf>
    <xf numFmtId="0" fontId="2" fillId="5" borderId="40" xfId="0" applyFont="1" applyFill="1" applyBorder="1" applyAlignment="1">
      <alignment horizontal="center" vertical="center" wrapText="1"/>
    </xf>
    <xf numFmtId="0" fontId="6" fillId="0" borderId="34" xfId="1" applyFont="1" applyBorder="1" applyAlignment="1">
      <alignment horizontal="center" vertical="center" wrapText="1"/>
    </xf>
    <xf numFmtId="0" fontId="6" fillId="0" borderId="14" xfId="1" applyFont="1" applyBorder="1" applyAlignment="1">
      <alignment horizontal="center" vertical="center" wrapText="1"/>
    </xf>
    <xf numFmtId="0" fontId="6" fillId="0" borderId="27"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16"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6" xfId="0" applyFont="1" applyBorder="1" applyAlignment="1">
      <alignment horizontal="center" vertical="center" wrapText="1"/>
    </xf>
    <xf numFmtId="0" fontId="2" fillId="5" borderId="25"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18" fillId="5"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6" fillId="0" borderId="5" xfId="1" applyFont="1" applyBorder="1" applyAlignment="1">
      <alignment horizontal="center" wrapText="1"/>
    </xf>
    <xf numFmtId="0" fontId="6" fillId="0" borderId="22" xfId="1" applyFont="1" applyBorder="1" applyAlignment="1">
      <alignment horizontal="center" wrapText="1"/>
    </xf>
    <xf numFmtId="0" fontId="6" fillId="0" borderId="6" xfId="1" applyFont="1" applyBorder="1" applyAlignment="1">
      <alignment horizont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9" fillId="0" borderId="0" xfId="0" applyFont="1" applyFill="1" applyAlignment="1">
      <alignment horizontal="left" vertical="center" wrapText="1"/>
    </xf>
    <xf numFmtId="0" fontId="16" fillId="0" borderId="0" xfId="0" applyFont="1" applyFill="1" applyAlignment="1">
      <alignment horizontal="left" vertical="top"/>
    </xf>
    <xf numFmtId="0" fontId="29" fillId="0" borderId="0" xfId="0" applyFont="1" applyAlignment="1">
      <alignment horizontal="left" vertical="center" wrapText="1"/>
    </xf>
    <xf numFmtId="0" fontId="18" fillId="5" borderId="54" xfId="0" applyFont="1" applyFill="1" applyBorder="1" applyAlignment="1">
      <alignment horizontal="center" vertical="center" wrapText="1"/>
    </xf>
    <xf numFmtId="0" fontId="16" fillId="0" borderId="0" xfId="0" applyFont="1" applyBorder="1" applyAlignment="1">
      <alignment horizontal="left" wrapText="1"/>
    </xf>
    <xf numFmtId="0" fontId="5" fillId="0" borderId="0" xfId="0" applyFont="1" applyFill="1" applyAlignment="1">
      <alignment horizontal="left" wrapText="1"/>
    </xf>
  </cellXfs>
  <cellStyles count="7">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 name="normální 3" xfId="6" xr:uid="{2A0E5093-F1C5-4E93-94F9-4FBFDCD25AC4}"/>
  </cellStyles>
  <dxfs count="0"/>
  <tableStyles count="0" defaultTableStyle="TableStyleMedium9" defaultPivotStyle="PivotStyleLight16"/>
  <colors>
    <mruColors>
      <color rgb="FFE40AC0"/>
      <color rgb="FFF1CD1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54F75-0440-494A-BDBA-4381D918B7C3}">
  <sheetPr>
    <pageSetUpPr fitToPage="1"/>
  </sheetPr>
  <dimension ref="A1:B47"/>
  <sheetViews>
    <sheetView zoomScaleNormal="100" workbookViewId="0">
      <selection sqref="A1:B1"/>
    </sheetView>
  </sheetViews>
  <sheetFormatPr defaultColWidth="9.109375" defaultRowHeight="14.4" x14ac:dyDescent="0.3"/>
  <cols>
    <col min="1" max="1" width="35.109375" style="482" customWidth="1"/>
    <col min="2" max="2" width="153.44140625" style="483" customWidth="1"/>
    <col min="3" max="16384" width="9.109375" style="254"/>
  </cols>
  <sheetData>
    <row r="1" spans="1:2" ht="45" customHeight="1" x14ac:dyDescent="0.3">
      <c r="A1" s="500" t="s">
        <v>639</v>
      </c>
      <c r="B1" s="501"/>
    </row>
    <row r="2" spans="1:2" ht="15" customHeight="1" x14ac:dyDescent="0.3">
      <c r="A2" s="471"/>
      <c r="B2" s="471"/>
    </row>
    <row r="3" spans="1:2" ht="20.100000000000001" customHeight="1" x14ac:dyDescent="0.3">
      <c r="A3" s="472" t="s">
        <v>640</v>
      </c>
      <c r="B3" s="473"/>
    </row>
    <row r="4" spans="1:2" ht="30" customHeight="1" x14ac:dyDescent="0.3">
      <c r="A4" s="502" t="s">
        <v>641</v>
      </c>
      <c r="B4" s="503"/>
    </row>
    <row r="5" spans="1:2" ht="30" customHeight="1" x14ac:dyDescent="0.3">
      <c r="A5" s="497" t="s">
        <v>642</v>
      </c>
      <c r="B5" s="498"/>
    </row>
    <row r="6" spans="1:2" ht="15" customHeight="1" x14ac:dyDescent="0.3">
      <c r="A6" s="497" t="s">
        <v>643</v>
      </c>
      <c r="B6" s="498"/>
    </row>
    <row r="7" spans="1:2" ht="30.75" customHeight="1" x14ac:dyDescent="0.3">
      <c r="A7" s="497" t="s">
        <v>644</v>
      </c>
      <c r="B7" s="498"/>
    </row>
    <row r="8" spans="1:2" ht="15" customHeight="1" x14ac:dyDescent="0.3">
      <c r="A8" s="497" t="s">
        <v>645</v>
      </c>
      <c r="B8" s="498"/>
    </row>
    <row r="9" spans="1:2" ht="15" customHeight="1" x14ac:dyDescent="0.3">
      <c r="A9" s="497" t="s">
        <v>646</v>
      </c>
      <c r="B9" s="498"/>
    </row>
    <row r="10" spans="1:2" ht="15" customHeight="1" x14ac:dyDescent="0.3">
      <c r="A10" s="499"/>
      <c r="B10" s="499"/>
    </row>
    <row r="11" spans="1:2" ht="18" x14ac:dyDescent="0.3">
      <c r="A11" s="474" t="s">
        <v>647</v>
      </c>
      <c r="B11" s="474" t="s">
        <v>648</v>
      </c>
    </row>
    <row r="12" spans="1:2" ht="49.5" customHeight="1" x14ac:dyDescent="0.3">
      <c r="A12" s="475" t="s">
        <v>649</v>
      </c>
      <c r="B12" s="476" t="s">
        <v>650</v>
      </c>
    </row>
    <row r="13" spans="1:2" ht="43.2" x14ac:dyDescent="0.3">
      <c r="A13" s="477" t="s">
        <v>651</v>
      </c>
      <c r="B13" s="478" t="s">
        <v>652</v>
      </c>
    </row>
    <row r="14" spans="1:2" ht="92.25" customHeight="1" x14ac:dyDescent="0.3">
      <c r="A14" s="475" t="s">
        <v>653</v>
      </c>
      <c r="B14" s="476" t="s">
        <v>654</v>
      </c>
    </row>
    <row r="15" spans="1:2" ht="100.8" x14ac:dyDescent="0.3">
      <c r="A15" s="477" t="s">
        <v>655</v>
      </c>
      <c r="B15" s="479" t="s">
        <v>656</v>
      </c>
    </row>
    <row r="16" spans="1:2" ht="57.6" x14ac:dyDescent="0.3">
      <c r="A16" s="475" t="s">
        <v>657</v>
      </c>
      <c r="B16" s="476" t="s">
        <v>658</v>
      </c>
    </row>
    <row r="17" spans="1:2" s="480" customFormat="1" ht="28.8" x14ac:dyDescent="0.3">
      <c r="A17" s="477" t="s">
        <v>659</v>
      </c>
      <c r="B17" s="479" t="s">
        <v>660</v>
      </c>
    </row>
    <row r="18" spans="1:2" s="480" customFormat="1" ht="43.2" x14ac:dyDescent="0.3">
      <c r="A18" s="475" t="s">
        <v>661</v>
      </c>
      <c r="B18" s="476" t="s">
        <v>662</v>
      </c>
    </row>
    <row r="19" spans="1:2" ht="43.2" x14ac:dyDescent="0.3">
      <c r="A19" s="477" t="s">
        <v>663</v>
      </c>
      <c r="B19" s="479" t="s">
        <v>664</v>
      </c>
    </row>
    <row r="20" spans="1:2" ht="63.75" customHeight="1" x14ac:dyDescent="0.3">
      <c r="A20" s="475" t="s">
        <v>665</v>
      </c>
      <c r="B20" s="476" t="s">
        <v>666</v>
      </c>
    </row>
    <row r="21" spans="1:2" ht="78" customHeight="1" x14ac:dyDescent="0.3">
      <c r="A21" s="477" t="s">
        <v>667</v>
      </c>
      <c r="B21" s="479" t="s">
        <v>668</v>
      </c>
    </row>
    <row r="22" spans="1:2" ht="43.2" x14ac:dyDescent="0.3">
      <c r="A22" s="475" t="s">
        <v>669</v>
      </c>
      <c r="B22" s="476" t="s">
        <v>670</v>
      </c>
    </row>
    <row r="23" spans="1:2" ht="72" x14ac:dyDescent="0.3">
      <c r="A23" s="477" t="s">
        <v>671</v>
      </c>
      <c r="B23" s="479" t="s">
        <v>672</v>
      </c>
    </row>
    <row r="24" spans="1:2" ht="144" x14ac:dyDescent="0.3">
      <c r="A24" s="475" t="s">
        <v>673</v>
      </c>
      <c r="B24" s="476" t="s">
        <v>674</v>
      </c>
    </row>
    <row r="25" spans="1:2" s="480" customFormat="1" ht="61.5" customHeight="1" x14ac:dyDescent="0.3">
      <c r="A25" s="477" t="s">
        <v>675</v>
      </c>
      <c r="B25" s="479" t="s">
        <v>676</v>
      </c>
    </row>
    <row r="26" spans="1:2" s="480" customFormat="1" ht="43.2" x14ac:dyDescent="0.3">
      <c r="A26" s="475" t="s">
        <v>677</v>
      </c>
      <c r="B26" s="476" t="s">
        <v>678</v>
      </c>
    </row>
    <row r="27" spans="1:2" ht="72" x14ac:dyDescent="0.3">
      <c r="A27" s="477" t="s">
        <v>679</v>
      </c>
      <c r="B27" s="479" t="s">
        <v>680</v>
      </c>
    </row>
    <row r="28" spans="1:2" ht="72" x14ac:dyDescent="0.3">
      <c r="A28" s="481" t="s">
        <v>681</v>
      </c>
      <c r="B28" s="476" t="s">
        <v>682</v>
      </c>
    </row>
    <row r="29" spans="1:2" s="480" customFormat="1" ht="47.25" customHeight="1" x14ac:dyDescent="0.3">
      <c r="A29" s="477" t="s">
        <v>683</v>
      </c>
      <c r="B29" s="479" t="s">
        <v>684</v>
      </c>
    </row>
    <row r="30" spans="1:2" ht="100.8" x14ac:dyDescent="0.3">
      <c r="A30" s="475" t="s">
        <v>685</v>
      </c>
      <c r="B30" s="476" t="s">
        <v>686</v>
      </c>
    </row>
    <row r="31" spans="1:2" ht="72" x14ac:dyDescent="0.3">
      <c r="A31" s="477" t="s">
        <v>687</v>
      </c>
      <c r="B31" s="479" t="s">
        <v>688</v>
      </c>
    </row>
    <row r="32" spans="1:2" s="480" customFormat="1" ht="91.5" customHeight="1" x14ac:dyDescent="0.3">
      <c r="A32" s="475" t="s">
        <v>689</v>
      </c>
      <c r="B32" s="476" t="s">
        <v>690</v>
      </c>
    </row>
    <row r="33" spans="1:2" s="480" customFormat="1" ht="43.2" x14ac:dyDescent="0.3">
      <c r="A33" s="477" t="s">
        <v>691</v>
      </c>
      <c r="B33" s="479" t="s">
        <v>692</v>
      </c>
    </row>
    <row r="34" spans="1:2" s="480" customFormat="1" ht="57.6" x14ac:dyDescent="0.3">
      <c r="A34" s="475" t="s">
        <v>693</v>
      </c>
      <c r="B34" s="476" t="s">
        <v>694</v>
      </c>
    </row>
    <row r="35" spans="1:2" s="480" customFormat="1" ht="57.6" x14ac:dyDescent="0.3">
      <c r="A35" s="477" t="s">
        <v>695</v>
      </c>
      <c r="B35" s="479" t="s">
        <v>696</v>
      </c>
    </row>
    <row r="36" spans="1:2" s="480" customFormat="1" ht="57.6" x14ac:dyDescent="0.3">
      <c r="A36" s="475" t="s">
        <v>697</v>
      </c>
      <c r="B36" s="476" t="s">
        <v>698</v>
      </c>
    </row>
    <row r="37" spans="1:2" s="480" customFormat="1" ht="72" x14ac:dyDescent="0.3">
      <c r="A37" s="477" t="s">
        <v>699</v>
      </c>
      <c r="B37" s="479" t="s">
        <v>700</v>
      </c>
    </row>
    <row r="38" spans="1:2" s="480" customFormat="1" ht="30" customHeight="1" x14ac:dyDescent="0.3">
      <c r="A38" s="475" t="s">
        <v>701</v>
      </c>
      <c r="B38" s="476" t="s">
        <v>702</v>
      </c>
    </row>
    <row r="39" spans="1:2" s="480" customFormat="1" ht="57.6" x14ac:dyDescent="0.3">
      <c r="A39" s="477" t="s">
        <v>703</v>
      </c>
      <c r="B39" s="479" t="s">
        <v>704</v>
      </c>
    </row>
    <row r="40" spans="1:2" x14ac:dyDescent="0.3">
      <c r="A40" s="254"/>
      <c r="B40" s="254"/>
    </row>
    <row r="41" spans="1:2" x14ac:dyDescent="0.3">
      <c r="A41" s="254"/>
      <c r="B41" s="254"/>
    </row>
    <row r="42" spans="1:2" x14ac:dyDescent="0.3">
      <c r="A42" s="254"/>
      <c r="B42" s="254"/>
    </row>
    <row r="43" spans="1:2" x14ac:dyDescent="0.3">
      <c r="A43" s="254"/>
      <c r="B43" s="254"/>
    </row>
    <row r="44" spans="1:2" x14ac:dyDescent="0.3">
      <c r="A44" s="254"/>
      <c r="B44" s="254"/>
    </row>
    <row r="45" spans="1:2" x14ac:dyDescent="0.3">
      <c r="A45" s="254"/>
      <c r="B45" s="254"/>
    </row>
    <row r="46" spans="1:2" x14ac:dyDescent="0.3">
      <c r="A46" s="254"/>
      <c r="B46" s="254"/>
    </row>
    <row r="47" spans="1:2" x14ac:dyDescent="0.3">
      <c r="A47" s="254"/>
      <c r="B47" s="254"/>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90"/>
  <sheetViews>
    <sheetView topLeftCell="A62" zoomScaleNormal="100" workbookViewId="0">
      <selection activeCell="A73" sqref="A73"/>
    </sheetView>
  </sheetViews>
  <sheetFormatPr defaultColWidth="9.109375" defaultRowHeight="13.8" x14ac:dyDescent="0.3"/>
  <cols>
    <col min="1" max="1" width="47.6640625" style="2" customWidth="1"/>
    <col min="2" max="2" width="6.6640625" style="3" customWidth="1"/>
    <col min="3" max="3" width="8.33203125" style="1" customWidth="1"/>
    <col min="4" max="4" width="6.88671875" style="1" customWidth="1"/>
    <col min="5" max="5" width="8.5546875" style="1" customWidth="1"/>
    <col min="6" max="6" width="7.44140625" style="1" customWidth="1"/>
    <col min="7" max="7" width="8.6640625" style="1" customWidth="1"/>
    <col min="8" max="8" width="7" style="1" customWidth="1"/>
    <col min="9" max="11" width="9.109375" style="1"/>
    <col min="12" max="13" width="8.6640625" style="1" customWidth="1"/>
    <col min="14" max="14" width="10.5546875" style="1" bestFit="1" customWidth="1"/>
    <col min="15" max="16384" width="9.109375" style="1"/>
  </cols>
  <sheetData>
    <row r="1" spans="1:23" ht="25.5" customHeight="1" x14ac:dyDescent="0.3">
      <c r="A1" s="514" t="s">
        <v>0</v>
      </c>
      <c r="B1" s="515"/>
      <c r="C1" s="515"/>
      <c r="D1" s="515"/>
      <c r="E1" s="515"/>
      <c r="F1" s="515"/>
      <c r="G1" s="515"/>
      <c r="H1" s="515"/>
      <c r="I1" s="515"/>
      <c r="J1" s="516"/>
      <c r="K1" s="517"/>
      <c r="M1" s="513"/>
      <c r="N1" s="513"/>
      <c r="O1" s="513"/>
      <c r="P1" s="513"/>
      <c r="Q1" s="513"/>
      <c r="R1" s="513"/>
      <c r="S1" s="513"/>
      <c r="T1" s="513"/>
      <c r="U1" s="513"/>
      <c r="V1" s="513"/>
      <c r="W1" s="513"/>
    </row>
    <row r="2" spans="1:23" s="4" customFormat="1" ht="38.25" customHeight="1" x14ac:dyDescent="0.3">
      <c r="A2" s="67" t="s">
        <v>1</v>
      </c>
      <c r="B2" s="115"/>
      <c r="C2" s="518" t="s">
        <v>2</v>
      </c>
      <c r="D2" s="519"/>
      <c r="E2" s="518" t="s">
        <v>3</v>
      </c>
      <c r="F2" s="519"/>
      <c r="G2" s="518" t="s">
        <v>4</v>
      </c>
      <c r="H2" s="519"/>
      <c r="I2" s="518" t="s">
        <v>5</v>
      </c>
      <c r="J2" s="520"/>
      <c r="K2" s="116" t="s">
        <v>6</v>
      </c>
      <c r="N2" s="44"/>
      <c r="O2" s="44"/>
      <c r="P2" s="44"/>
      <c r="Q2" s="44"/>
      <c r="R2" s="44"/>
      <c r="S2" s="44"/>
      <c r="T2" s="44"/>
      <c r="U2" s="44"/>
      <c r="V2" s="44"/>
      <c r="W2" s="44"/>
    </row>
    <row r="3" spans="1:23" s="4" customFormat="1" ht="13.5" customHeight="1" thickBot="1" x14ac:dyDescent="0.35">
      <c r="A3" s="117"/>
      <c r="B3" s="118"/>
      <c r="C3" s="119" t="s">
        <v>7</v>
      </c>
      <c r="D3" s="119" t="s">
        <v>8</v>
      </c>
      <c r="E3" s="119" t="s">
        <v>7</v>
      </c>
      <c r="F3" s="119" t="s">
        <v>8</v>
      </c>
      <c r="G3" s="119" t="s">
        <v>7</v>
      </c>
      <c r="H3" s="119" t="s">
        <v>8</v>
      </c>
      <c r="I3" s="119" t="s">
        <v>7</v>
      </c>
      <c r="J3" s="119" t="s">
        <v>8</v>
      </c>
      <c r="K3" s="120"/>
      <c r="M3" s="35"/>
    </row>
    <row r="4" spans="1:23" s="5" customFormat="1" ht="15" customHeight="1" x14ac:dyDescent="0.3">
      <c r="A4" s="388" t="s">
        <v>9</v>
      </c>
      <c r="B4" s="490"/>
      <c r="C4" s="510"/>
      <c r="D4" s="511"/>
      <c r="E4" s="511"/>
      <c r="F4" s="511"/>
      <c r="G4" s="511"/>
      <c r="H4" s="511"/>
      <c r="I4" s="511"/>
      <c r="J4" s="511"/>
      <c r="K4" s="512"/>
      <c r="M4" s="35"/>
    </row>
    <row r="5" spans="1:23" s="2" customFormat="1" x14ac:dyDescent="0.3">
      <c r="A5" s="121" t="s">
        <v>10</v>
      </c>
      <c r="B5" s="122" t="s">
        <v>11</v>
      </c>
      <c r="C5" s="507"/>
      <c r="D5" s="508"/>
      <c r="E5" s="508"/>
      <c r="F5" s="508"/>
      <c r="G5" s="508"/>
      <c r="H5" s="508"/>
      <c r="I5" s="508"/>
      <c r="J5" s="508"/>
      <c r="K5" s="509"/>
    </row>
    <row r="6" spans="1:23" x14ac:dyDescent="0.3">
      <c r="A6" s="83" t="s">
        <v>12</v>
      </c>
      <c r="B6" s="123" t="s">
        <v>13</v>
      </c>
      <c r="C6" s="66"/>
      <c r="D6" s="66"/>
      <c r="E6" s="66"/>
      <c r="F6" s="66"/>
      <c r="G6" s="66"/>
      <c r="H6" s="66"/>
      <c r="I6" s="66"/>
      <c r="J6" s="66"/>
      <c r="K6" s="68">
        <f>SUM(C6:J6)</f>
        <v>0</v>
      </c>
    </row>
    <row r="7" spans="1:23" x14ac:dyDescent="0.3">
      <c r="A7" s="83" t="s">
        <v>14</v>
      </c>
      <c r="B7" s="123" t="s">
        <v>15</v>
      </c>
      <c r="C7" s="66">
        <v>24</v>
      </c>
      <c r="D7" s="66">
        <v>6</v>
      </c>
      <c r="E7" s="66">
        <v>3</v>
      </c>
      <c r="F7" s="66">
        <v>2</v>
      </c>
      <c r="G7" s="66">
        <v>12</v>
      </c>
      <c r="H7" s="66">
        <v>5</v>
      </c>
      <c r="I7" s="172">
        <v>2</v>
      </c>
      <c r="J7" s="173">
        <v>2</v>
      </c>
      <c r="K7" s="68">
        <f t="shared" ref="K7:K16" si="0">SUM(C7:J7)</f>
        <v>56</v>
      </c>
    </row>
    <row r="8" spans="1:23" x14ac:dyDescent="0.3">
      <c r="A8" s="83" t="s">
        <v>16</v>
      </c>
      <c r="B8" s="123" t="s">
        <v>17</v>
      </c>
      <c r="C8" s="66">
        <v>10</v>
      </c>
      <c r="D8" s="66">
        <v>5</v>
      </c>
      <c r="E8" s="66"/>
      <c r="F8" s="66"/>
      <c r="G8" s="66">
        <v>1</v>
      </c>
      <c r="H8" s="66"/>
      <c r="I8" s="172">
        <v>1</v>
      </c>
      <c r="J8" s="173">
        <v>1</v>
      </c>
      <c r="K8" s="68">
        <f t="shared" si="0"/>
        <v>18</v>
      </c>
    </row>
    <row r="9" spans="1:23" x14ac:dyDescent="0.3">
      <c r="A9" s="83" t="s">
        <v>18</v>
      </c>
      <c r="B9" s="123" t="s">
        <v>19</v>
      </c>
      <c r="C9" s="66">
        <v>1</v>
      </c>
      <c r="D9" s="66"/>
      <c r="E9" s="66"/>
      <c r="F9" s="66"/>
      <c r="G9" s="66"/>
      <c r="H9" s="66"/>
      <c r="I9" s="172"/>
      <c r="J9" s="173"/>
      <c r="K9" s="68">
        <f t="shared" si="0"/>
        <v>1</v>
      </c>
    </row>
    <row r="10" spans="1:23" x14ac:dyDescent="0.3">
      <c r="A10" s="83" t="s">
        <v>20</v>
      </c>
      <c r="B10" s="123" t="s">
        <v>21</v>
      </c>
      <c r="C10" s="66"/>
      <c r="D10" s="66"/>
      <c r="E10" s="66"/>
      <c r="F10" s="66"/>
      <c r="G10" s="66"/>
      <c r="H10" s="66"/>
      <c r="I10" s="172"/>
      <c r="J10" s="173"/>
      <c r="K10" s="68">
        <f t="shared" si="0"/>
        <v>0</v>
      </c>
    </row>
    <row r="11" spans="1:23" x14ac:dyDescent="0.3">
      <c r="A11" s="83" t="s">
        <v>22</v>
      </c>
      <c r="B11" s="123" t="s">
        <v>23</v>
      </c>
      <c r="C11" s="66"/>
      <c r="D11" s="66"/>
      <c r="E11" s="66"/>
      <c r="F11" s="66"/>
      <c r="G11" s="66"/>
      <c r="H11" s="66"/>
      <c r="I11" s="172"/>
      <c r="J11" s="173"/>
      <c r="K11" s="68">
        <f t="shared" si="0"/>
        <v>0</v>
      </c>
    </row>
    <row r="12" spans="1:23" x14ac:dyDescent="0.3">
      <c r="A12" s="83" t="s">
        <v>24</v>
      </c>
      <c r="B12" s="123" t="s">
        <v>25</v>
      </c>
      <c r="C12" s="66"/>
      <c r="D12" s="66"/>
      <c r="E12" s="66"/>
      <c r="F12" s="66"/>
      <c r="G12" s="66"/>
      <c r="H12" s="66"/>
      <c r="I12" s="172"/>
      <c r="J12" s="173"/>
      <c r="K12" s="68">
        <f t="shared" si="0"/>
        <v>0</v>
      </c>
    </row>
    <row r="13" spans="1:23" x14ac:dyDescent="0.3">
      <c r="A13" s="83" t="s">
        <v>26</v>
      </c>
      <c r="B13" s="123" t="s">
        <v>27</v>
      </c>
      <c r="C13" s="66"/>
      <c r="D13" s="66"/>
      <c r="E13" s="66"/>
      <c r="F13" s="66"/>
      <c r="G13" s="66"/>
      <c r="H13" s="66"/>
      <c r="I13" s="172"/>
      <c r="J13" s="173"/>
      <c r="K13" s="68">
        <f t="shared" si="0"/>
        <v>0</v>
      </c>
    </row>
    <row r="14" spans="1:23" x14ac:dyDescent="0.3">
      <c r="A14" s="83" t="s">
        <v>28</v>
      </c>
      <c r="B14" s="123" t="s">
        <v>29</v>
      </c>
      <c r="C14" s="66"/>
      <c r="D14" s="66"/>
      <c r="E14" s="66"/>
      <c r="F14" s="66"/>
      <c r="G14" s="66"/>
      <c r="H14" s="66"/>
      <c r="I14" s="172"/>
      <c r="J14" s="173"/>
      <c r="K14" s="68">
        <f t="shared" si="0"/>
        <v>0</v>
      </c>
    </row>
    <row r="15" spans="1:23" ht="12.75" customHeight="1" x14ac:dyDescent="0.3">
      <c r="A15" s="83" t="s">
        <v>30</v>
      </c>
      <c r="B15" s="123" t="s">
        <v>31</v>
      </c>
      <c r="C15" s="66">
        <v>3</v>
      </c>
      <c r="D15" s="66">
        <v>2</v>
      </c>
      <c r="E15" s="66">
        <v>1</v>
      </c>
      <c r="F15" s="66">
        <v>1</v>
      </c>
      <c r="G15" s="66"/>
      <c r="H15" s="66"/>
      <c r="I15" s="172"/>
      <c r="J15" s="173"/>
      <c r="K15" s="68">
        <f t="shared" si="0"/>
        <v>7</v>
      </c>
    </row>
    <row r="16" spans="1:23" x14ac:dyDescent="0.3">
      <c r="A16" s="83" t="s">
        <v>32</v>
      </c>
      <c r="B16" s="123" t="s">
        <v>33</v>
      </c>
      <c r="C16" s="66"/>
      <c r="D16" s="66"/>
      <c r="E16" s="66"/>
      <c r="F16" s="66"/>
      <c r="G16" s="66"/>
      <c r="H16" s="66"/>
      <c r="I16" s="172"/>
      <c r="J16" s="173"/>
      <c r="K16" s="68">
        <f t="shared" si="0"/>
        <v>0</v>
      </c>
    </row>
    <row r="17" spans="1:11" x14ac:dyDescent="0.3">
      <c r="A17" s="124" t="s">
        <v>34</v>
      </c>
      <c r="B17" s="125" t="s">
        <v>35</v>
      </c>
      <c r="C17" s="79">
        <f>SUM(C6:C16)</f>
        <v>38</v>
      </c>
      <c r="D17" s="79">
        <f t="shared" ref="D17:J17" si="1">SUM(D6:D16)</f>
        <v>13</v>
      </c>
      <c r="E17" s="79">
        <f t="shared" si="1"/>
        <v>4</v>
      </c>
      <c r="F17" s="79">
        <f t="shared" si="1"/>
        <v>3</v>
      </c>
      <c r="G17" s="79">
        <f t="shared" si="1"/>
        <v>13</v>
      </c>
      <c r="H17" s="79">
        <f t="shared" si="1"/>
        <v>5</v>
      </c>
      <c r="I17" s="79">
        <f t="shared" si="1"/>
        <v>3</v>
      </c>
      <c r="J17" s="79">
        <f t="shared" si="1"/>
        <v>3</v>
      </c>
      <c r="K17" s="68">
        <f>SUM(K6:K16)</f>
        <v>82</v>
      </c>
    </row>
    <row r="18" spans="1:11" s="5" customFormat="1" x14ac:dyDescent="0.3">
      <c r="A18" s="388" t="s">
        <v>36</v>
      </c>
      <c r="B18" s="490"/>
      <c r="C18" s="510"/>
      <c r="D18" s="511"/>
      <c r="E18" s="511"/>
      <c r="F18" s="511"/>
      <c r="G18" s="511"/>
      <c r="H18" s="511"/>
      <c r="I18" s="511"/>
      <c r="J18" s="511"/>
      <c r="K18" s="512"/>
    </row>
    <row r="19" spans="1:11" s="2" customFormat="1" x14ac:dyDescent="0.3">
      <c r="A19" s="121" t="s">
        <v>10</v>
      </c>
      <c r="B19" s="122" t="s">
        <v>11</v>
      </c>
      <c r="C19" s="507"/>
      <c r="D19" s="508"/>
      <c r="E19" s="508"/>
      <c r="F19" s="508"/>
      <c r="G19" s="508"/>
      <c r="H19" s="508"/>
      <c r="I19" s="508"/>
      <c r="J19" s="508"/>
      <c r="K19" s="509"/>
    </row>
    <row r="20" spans="1:11" x14ac:dyDescent="0.3">
      <c r="A20" s="83" t="s">
        <v>12</v>
      </c>
      <c r="B20" s="123" t="s">
        <v>13</v>
      </c>
      <c r="C20" s="66"/>
      <c r="D20" s="66"/>
      <c r="E20" s="66"/>
      <c r="F20" s="66"/>
      <c r="G20" s="66"/>
      <c r="H20" s="66"/>
      <c r="I20" s="66"/>
      <c r="J20" s="69"/>
      <c r="K20" s="68">
        <f>SUM(C20:J20)</f>
        <v>0</v>
      </c>
    </row>
    <row r="21" spans="1:11" x14ac:dyDescent="0.3">
      <c r="A21" s="83" t="s">
        <v>14</v>
      </c>
      <c r="B21" s="123" t="s">
        <v>15</v>
      </c>
      <c r="C21" s="66"/>
      <c r="D21" s="66"/>
      <c r="E21" s="66"/>
      <c r="F21" s="66"/>
      <c r="G21" s="66"/>
      <c r="H21" s="66"/>
      <c r="I21" s="66"/>
      <c r="J21" s="69"/>
      <c r="K21" s="68">
        <f t="shared" ref="K21:K30" si="2">SUM(C21:J21)</f>
        <v>0</v>
      </c>
    </row>
    <row r="22" spans="1:11" x14ac:dyDescent="0.3">
      <c r="A22" s="83" t="s">
        <v>16</v>
      </c>
      <c r="B22" s="123" t="s">
        <v>17</v>
      </c>
      <c r="C22" s="66"/>
      <c r="D22" s="66"/>
      <c r="E22" s="66"/>
      <c r="F22" s="66"/>
      <c r="G22" s="66"/>
      <c r="H22" s="66"/>
      <c r="I22" s="66"/>
      <c r="J22" s="69"/>
      <c r="K22" s="68">
        <f t="shared" si="2"/>
        <v>0</v>
      </c>
    </row>
    <row r="23" spans="1:11" x14ac:dyDescent="0.3">
      <c r="A23" s="83" t="s">
        <v>18</v>
      </c>
      <c r="B23" s="123" t="s">
        <v>19</v>
      </c>
      <c r="C23" s="66"/>
      <c r="D23" s="66"/>
      <c r="E23" s="66"/>
      <c r="F23" s="66"/>
      <c r="G23" s="66"/>
      <c r="H23" s="66"/>
      <c r="I23" s="66"/>
      <c r="J23" s="69"/>
      <c r="K23" s="68">
        <f t="shared" si="2"/>
        <v>0</v>
      </c>
    </row>
    <row r="24" spans="1:11" x14ac:dyDescent="0.3">
      <c r="A24" s="83" t="s">
        <v>20</v>
      </c>
      <c r="B24" s="123" t="s">
        <v>21</v>
      </c>
      <c r="C24" s="66">
        <v>3</v>
      </c>
      <c r="D24" s="66">
        <v>3</v>
      </c>
      <c r="E24" s="66"/>
      <c r="F24" s="66"/>
      <c r="G24" s="66">
        <v>1</v>
      </c>
      <c r="H24" s="66"/>
      <c r="I24" s="66"/>
      <c r="J24" s="69"/>
      <c r="K24" s="68">
        <f t="shared" si="2"/>
        <v>7</v>
      </c>
    </row>
    <row r="25" spans="1:11" x14ac:dyDescent="0.3">
      <c r="A25" s="83" t="s">
        <v>22</v>
      </c>
      <c r="B25" s="123" t="s">
        <v>23</v>
      </c>
      <c r="C25" s="66"/>
      <c r="D25" s="66"/>
      <c r="E25" s="66"/>
      <c r="F25" s="66"/>
      <c r="G25" s="66"/>
      <c r="H25" s="66"/>
      <c r="I25" s="66"/>
      <c r="J25" s="69"/>
      <c r="K25" s="68">
        <f t="shared" si="2"/>
        <v>0</v>
      </c>
    </row>
    <row r="26" spans="1:11" x14ac:dyDescent="0.3">
      <c r="A26" s="83" t="s">
        <v>24</v>
      </c>
      <c r="B26" s="123" t="s">
        <v>25</v>
      </c>
      <c r="C26" s="66">
        <v>4</v>
      </c>
      <c r="D26" s="66">
        <v>4</v>
      </c>
      <c r="E26" s="66">
        <v>1</v>
      </c>
      <c r="F26" s="66">
        <v>1</v>
      </c>
      <c r="G26" s="66">
        <v>4</v>
      </c>
      <c r="H26" s="66">
        <v>3</v>
      </c>
      <c r="I26" s="66">
        <v>3</v>
      </c>
      <c r="J26" s="69">
        <v>3</v>
      </c>
      <c r="K26" s="68">
        <f t="shared" si="2"/>
        <v>23</v>
      </c>
    </row>
    <row r="27" spans="1:11" x14ac:dyDescent="0.3">
      <c r="A27" s="83" t="s">
        <v>26</v>
      </c>
      <c r="B27" s="123" t="s">
        <v>27</v>
      </c>
      <c r="C27" s="66"/>
      <c r="D27" s="66"/>
      <c r="E27" s="66"/>
      <c r="F27" s="66"/>
      <c r="G27" s="66"/>
      <c r="H27" s="66"/>
      <c r="I27" s="66"/>
      <c r="J27" s="69"/>
      <c r="K27" s="68">
        <f t="shared" si="2"/>
        <v>0</v>
      </c>
    </row>
    <row r="28" spans="1:11" x14ac:dyDescent="0.3">
      <c r="A28" s="83" t="s">
        <v>28</v>
      </c>
      <c r="B28" s="123" t="s">
        <v>29</v>
      </c>
      <c r="C28" s="66"/>
      <c r="D28" s="66"/>
      <c r="E28" s="66"/>
      <c r="F28" s="66"/>
      <c r="G28" s="66"/>
      <c r="H28" s="66"/>
      <c r="I28" s="66"/>
      <c r="J28" s="69"/>
      <c r="K28" s="68">
        <f t="shared" si="2"/>
        <v>0</v>
      </c>
    </row>
    <row r="29" spans="1:11" ht="12.75" customHeight="1" x14ac:dyDescent="0.3">
      <c r="A29" s="83" t="s">
        <v>30</v>
      </c>
      <c r="B29" s="123" t="s">
        <v>31</v>
      </c>
      <c r="C29" s="70"/>
      <c r="D29" s="70"/>
      <c r="E29" s="70"/>
      <c r="F29" s="70"/>
      <c r="G29" s="70"/>
      <c r="H29" s="70"/>
      <c r="I29" s="70"/>
      <c r="J29" s="71"/>
      <c r="K29" s="72">
        <f t="shared" si="2"/>
        <v>0</v>
      </c>
    </row>
    <row r="30" spans="1:11" x14ac:dyDescent="0.3">
      <c r="A30" s="83" t="s">
        <v>32</v>
      </c>
      <c r="B30" s="123" t="s">
        <v>33</v>
      </c>
      <c r="C30" s="70"/>
      <c r="D30" s="70"/>
      <c r="E30" s="70"/>
      <c r="F30" s="70"/>
      <c r="G30" s="70"/>
      <c r="H30" s="70"/>
      <c r="I30" s="70"/>
      <c r="J30" s="71"/>
      <c r="K30" s="72">
        <f t="shared" si="2"/>
        <v>0</v>
      </c>
    </row>
    <row r="31" spans="1:11" x14ac:dyDescent="0.3">
      <c r="A31" s="126" t="s">
        <v>34</v>
      </c>
      <c r="B31" s="127" t="s">
        <v>35</v>
      </c>
      <c r="C31" s="79">
        <f>SUM(C20:C30)</f>
        <v>7</v>
      </c>
      <c r="D31" s="79">
        <f t="shared" ref="D31" si="3">SUM(D20:D30)</f>
        <v>7</v>
      </c>
      <c r="E31" s="79">
        <f t="shared" ref="E31" si="4">SUM(E20:E30)</f>
        <v>1</v>
      </c>
      <c r="F31" s="79">
        <f t="shared" ref="F31" si="5">SUM(F20:F30)</f>
        <v>1</v>
      </c>
      <c r="G31" s="79">
        <f t="shared" ref="G31" si="6">SUM(G20:G30)</f>
        <v>5</v>
      </c>
      <c r="H31" s="79">
        <f t="shared" ref="H31" si="7">SUM(H20:H30)</f>
        <v>3</v>
      </c>
      <c r="I31" s="79">
        <f t="shared" ref="I31" si="8">SUM(I20:I30)</f>
        <v>3</v>
      </c>
      <c r="J31" s="79">
        <f t="shared" ref="J31" si="9">SUM(J20:J30)</f>
        <v>3</v>
      </c>
      <c r="K31" s="72">
        <f>SUM(K20:K30)</f>
        <v>30</v>
      </c>
    </row>
    <row r="32" spans="1:11" x14ac:dyDescent="0.3">
      <c r="A32" s="388" t="s">
        <v>37</v>
      </c>
      <c r="B32" s="490"/>
      <c r="C32" s="510"/>
      <c r="D32" s="511"/>
      <c r="E32" s="511"/>
      <c r="F32" s="511"/>
      <c r="G32" s="511"/>
      <c r="H32" s="511"/>
      <c r="I32" s="511"/>
      <c r="J32" s="511"/>
      <c r="K32" s="512"/>
    </row>
    <row r="33" spans="1:11" x14ac:dyDescent="0.3">
      <c r="A33" s="121" t="s">
        <v>10</v>
      </c>
      <c r="B33" s="122" t="s">
        <v>11</v>
      </c>
      <c r="C33" s="507"/>
      <c r="D33" s="508"/>
      <c r="E33" s="508"/>
      <c r="F33" s="508"/>
      <c r="G33" s="508"/>
      <c r="H33" s="508"/>
      <c r="I33" s="508"/>
      <c r="J33" s="508"/>
      <c r="K33" s="509"/>
    </row>
    <row r="34" spans="1:11" x14ac:dyDescent="0.3">
      <c r="A34" s="83" t="s">
        <v>12</v>
      </c>
      <c r="B34" s="123" t="s">
        <v>13</v>
      </c>
      <c r="C34" s="66"/>
      <c r="D34" s="66"/>
      <c r="E34" s="66"/>
      <c r="F34" s="66"/>
      <c r="G34" s="66"/>
      <c r="H34" s="66"/>
      <c r="I34" s="66"/>
      <c r="J34" s="69"/>
      <c r="K34" s="68">
        <f>SUM(C34:J34)</f>
        <v>0</v>
      </c>
    </row>
    <row r="35" spans="1:11" x14ac:dyDescent="0.3">
      <c r="A35" s="83" t="s">
        <v>14</v>
      </c>
      <c r="B35" s="123" t="s">
        <v>15</v>
      </c>
      <c r="C35" s="66">
        <v>2</v>
      </c>
      <c r="D35" s="66"/>
      <c r="E35" s="66"/>
      <c r="F35" s="66"/>
      <c r="G35" s="66"/>
      <c r="H35" s="66"/>
      <c r="I35" s="66"/>
      <c r="J35" s="69"/>
      <c r="K35" s="68">
        <f t="shared" ref="K35:K44" si="10">SUM(C35:J35)</f>
        <v>2</v>
      </c>
    </row>
    <row r="36" spans="1:11" x14ac:dyDescent="0.3">
      <c r="A36" s="83" t="s">
        <v>16</v>
      </c>
      <c r="B36" s="123" t="s">
        <v>17</v>
      </c>
      <c r="C36" s="66">
        <v>8</v>
      </c>
      <c r="D36" s="66">
        <v>3</v>
      </c>
      <c r="E36" s="66"/>
      <c r="F36" s="66"/>
      <c r="G36" s="66">
        <v>9</v>
      </c>
      <c r="H36" s="66">
        <v>3</v>
      </c>
      <c r="I36" s="66">
        <v>6</v>
      </c>
      <c r="J36" s="69">
        <v>6</v>
      </c>
      <c r="K36" s="68">
        <f>SUM(C36:J36)</f>
        <v>35</v>
      </c>
    </row>
    <row r="37" spans="1:11" x14ac:dyDescent="0.3">
      <c r="A37" s="83" t="s">
        <v>18</v>
      </c>
      <c r="B37" s="123" t="s">
        <v>19</v>
      </c>
      <c r="C37" s="66">
        <v>6</v>
      </c>
      <c r="D37" s="66">
        <v>2</v>
      </c>
      <c r="E37" s="66"/>
      <c r="F37" s="66"/>
      <c r="G37" s="66">
        <v>3</v>
      </c>
      <c r="H37" s="66">
        <v>2</v>
      </c>
      <c r="I37" s="66">
        <v>4</v>
      </c>
      <c r="J37" s="69">
        <v>3</v>
      </c>
      <c r="K37" s="68">
        <f t="shared" si="10"/>
        <v>20</v>
      </c>
    </row>
    <row r="38" spans="1:11" x14ac:dyDescent="0.3">
      <c r="A38" s="83" t="s">
        <v>20</v>
      </c>
      <c r="B38" s="123" t="s">
        <v>21</v>
      </c>
      <c r="C38" s="66"/>
      <c r="D38" s="66"/>
      <c r="E38" s="66"/>
      <c r="F38" s="66"/>
      <c r="G38" s="66"/>
      <c r="H38" s="66"/>
      <c r="I38" s="66"/>
      <c r="J38" s="69"/>
      <c r="K38" s="68">
        <f t="shared" si="10"/>
        <v>0</v>
      </c>
    </row>
    <row r="39" spans="1:11" x14ac:dyDescent="0.3">
      <c r="A39" s="83" t="s">
        <v>22</v>
      </c>
      <c r="B39" s="123" t="s">
        <v>23</v>
      </c>
      <c r="C39" s="66"/>
      <c r="D39" s="66"/>
      <c r="E39" s="66"/>
      <c r="F39" s="66"/>
      <c r="G39" s="66"/>
      <c r="H39" s="66"/>
      <c r="I39" s="66"/>
      <c r="J39" s="69"/>
      <c r="K39" s="68">
        <f t="shared" si="10"/>
        <v>0</v>
      </c>
    </row>
    <row r="40" spans="1:11" x14ac:dyDescent="0.3">
      <c r="A40" s="83" t="s">
        <v>24</v>
      </c>
      <c r="B40" s="123" t="s">
        <v>25</v>
      </c>
      <c r="C40" s="66">
        <v>1</v>
      </c>
      <c r="D40" s="66">
        <v>1</v>
      </c>
      <c r="E40" s="66"/>
      <c r="F40" s="66"/>
      <c r="G40" s="66"/>
      <c r="H40" s="66"/>
      <c r="I40" s="66"/>
      <c r="J40" s="69"/>
      <c r="K40" s="68">
        <f t="shared" si="10"/>
        <v>2</v>
      </c>
    </row>
    <row r="41" spans="1:11" x14ac:dyDescent="0.3">
      <c r="A41" s="83" t="s">
        <v>26</v>
      </c>
      <c r="B41" s="123" t="s">
        <v>27</v>
      </c>
      <c r="C41" s="66"/>
      <c r="D41" s="66"/>
      <c r="E41" s="66"/>
      <c r="F41" s="66"/>
      <c r="G41" s="66"/>
      <c r="H41" s="66"/>
      <c r="I41" s="66"/>
      <c r="J41" s="69"/>
      <c r="K41" s="68">
        <f t="shared" si="10"/>
        <v>0</v>
      </c>
    </row>
    <row r="42" spans="1:11" x14ac:dyDescent="0.3">
      <c r="A42" s="83" t="s">
        <v>28</v>
      </c>
      <c r="B42" s="123" t="s">
        <v>29</v>
      </c>
      <c r="C42" s="66"/>
      <c r="D42" s="66"/>
      <c r="E42" s="66"/>
      <c r="F42" s="66"/>
      <c r="G42" s="66"/>
      <c r="H42" s="66"/>
      <c r="I42" s="66"/>
      <c r="J42" s="69"/>
      <c r="K42" s="68">
        <f t="shared" si="10"/>
        <v>0</v>
      </c>
    </row>
    <row r="43" spans="1:11" x14ac:dyDescent="0.3">
      <c r="A43" s="83" t="s">
        <v>30</v>
      </c>
      <c r="B43" s="123" t="s">
        <v>31</v>
      </c>
      <c r="C43" s="70">
        <v>1</v>
      </c>
      <c r="D43" s="70">
        <v>1</v>
      </c>
      <c r="E43" s="70"/>
      <c r="F43" s="70"/>
      <c r="G43" s="70"/>
      <c r="H43" s="70"/>
      <c r="I43" s="70"/>
      <c r="J43" s="71"/>
      <c r="K43" s="72">
        <f t="shared" si="10"/>
        <v>2</v>
      </c>
    </row>
    <row r="44" spans="1:11" ht="12.75" customHeight="1" x14ac:dyDescent="0.3">
      <c r="A44" s="83" t="s">
        <v>32</v>
      </c>
      <c r="B44" s="123" t="s">
        <v>33</v>
      </c>
      <c r="C44" s="70"/>
      <c r="D44" s="70"/>
      <c r="E44" s="70"/>
      <c r="F44" s="70"/>
      <c r="G44" s="70"/>
      <c r="H44" s="70"/>
      <c r="I44" s="70"/>
      <c r="J44" s="71"/>
      <c r="K44" s="72">
        <f t="shared" si="10"/>
        <v>0</v>
      </c>
    </row>
    <row r="45" spans="1:11" x14ac:dyDescent="0.3">
      <c r="A45" s="126" t="s">
        <v>34</v>
      </c>
      <c r="B45" s="127" t="s">
        <v>35</v>
      </c>
      <c r="C45" s="79">
        <f>SUM(C34:C44)</f>
        <v>18</v>
      </c>
      <c r="D45" s="79">
        <f t="shared" ref="D45:J45" si="11">SUM(D34:D44)</f>
        <v>7</v>
      </c>
      <c r="E45" s="79">
        <f t="shared" si="11"/>
        <v>0</v>
      </c>
      <c r="F45" s="79">
        <f t="shared" si="11"/>
        <v>0</v>
      </c>
      <c r="G45" s="79">
        <f t="shared" si="11"/>
        <v>12</v>
      </c>
      <c r="H45" s="79">
        <f t="shared" si="11"/>
        <v>5</v>
      </c>
      <c r="I45" s="79">
        <f t="shared" si="11"/>
        <v>10</v>
      </c>
      <c r="J45" s="79">
        <f t="shared" si="11"/>
        <v>9</v>
      </c>
      <c r="K45" s="72">
        <f>SUM(K34:K44)</f>
        <v>61</v>
      </c>
    </row>
    <row r="46" spans="1:11" x14ac:dyDescent="0.3">
      <c r="A46" s="388" t="s">
        <v>38</v>
      </c>
      <c r="B46" s="490"/>
      <c r="C46" s="510"/>
      <c r="D46" s="511"/>
      <c r="E46" s="511"/>
      <c r="F46" s="511"/>
      <c r="G46" s="511"/>
      <c r="H46" s="511"/>
      <c r="I46" s="511"/>
      <c r="J46" s="511"/>
      <c r="K46" s="512"/>
    </row>
    <row r="47" spans="1:11" x14ac:dyDescent="0.3">
      <c r="A47" s="121" t="s">
        <v>10</v>
      </c>
      <c r="B47" s="122" t="s">
        <v>11</v>
      </c>
      <c r="C47" s="507"/>
      <c r="D47" s="508"/>
      <c r="E47" s="508"/>
      <c r="F47" s="508"/>
      <c r="G47" s="508"/>
      <c r="H47" s="508"/>
      <c r="I47" s="508"/>
      <c r="J47" s="508"/>
      <c r="K47" s="509"/>
    </row>
    <row r="48" spans="1:11" x14ac:dyDescent="0.3">
      <c r="A48" s="83" t="s">
        <v>12</v>
      </c>
      <c r="B48" s="123" t="s">
        <v>13</v>
      </c>
      <c r="C48" s="66"/>
      <c r="D48" s="66"/>
      <c r="E48" s="66"/>
      <c r="F48" s="66"/>
      <c r="G48" s="66"/>
      <c r="H48" s="66"/>
      <c r="I48" s="172"/>
      <c r="J48" s="173"/>
      <c r="K48" s="68">
        <f>SUM(C48:J48)</f>
        <v>0</v>
      </c>
    </row>
    <row r="49" spans="1:11" x14ac:dyDescent="0.3">
      <c r="A49" s="83" t="s">
        <v>14</v>
      </c>
      <c r="B49" s="123" t="s">
        <v>15</v>
      </c>
      <c r="C49" s="66">
        <v>5</v>
      </c>
      <c r="D49" s="66"/>
      <c r="E49" s="66"/>
      <c r="F49" s="66"/>
      <c r="G49" s="66">
        <v>5</v>
      </c>
      <c r="H49" s="66"/>
      <c r="I49" s="172">
        <v>0</v>
      </c>
      <c r="J49" s="173">
        <v>0</v>
      </c>
      <c r="K49" s="68">
        <f t="shared" ref="K49:K58" si="12">SUM(C49:J49)</f>
        <v>10</v>
      </c>
    </row>
    <row r="50" spans="1:11" x14ac:dyDescent="0.3">
      <c r="A50" s="83" t="s">
        <v>16</v>
      </c>
      <c r="B50" s="123" t="s">
        <v>17</v>
      </c>
      <c r="C50" s="66"/>
      <c r="D50" s="66"/>
      <c r="E50" s="66"/>
      <c r="F50" s="66"/>
      <c r="G50" s="66"/>
      <c r="H50" s="66"/>
      <c r="I50" s="172"/>
      <c r="J50" s="173"/>
      <c r="K50" s="68">
        <f t="shared" si="12"/>
        <v>0</v>
      </c>
    </row>
    <row r="51" spans="1:11" x14ac:dyDescent="0.3">
      <c r="A51" s="83" t="s">
        <v>18</v>
      </c>
      <c r="B51" s="123" t="s">
        <v>19</v>
      </c>
      <c r="C51" s="66"/>
      <c r="D51" s="66"/>
      <c r="E51" s="66"/>
      <c r="F51" s="66"/>
      <c r="G51" s="66"/>
      <c r="H51" s="66"/>
      <c r="I51" s="172"/>
      <c r="J51" s="173"/>
      <c r="K51" s="68">
        <f t="shared" si="12"/>
        <v>0</v>
      </c>
    </row>
    <row r="52" spans="1:11" x14ac:dyDescent="0.3">
      <c r="A52" s="83" t="s">
        <v>20</v>
      </c>
      <c r="B52" s="123" t="s">
        <v>21</v>
      </c>
      <c r="C52" s="66"/>
      <c r="D52" s="66"/>
      <c r="E52" s="66"/>
      <c r="F52" s="66"/>
      <c r="G52" s="66"/>
      <c r="H52" s="66"/>
      <c r="I52" s="172"/>
      <c r="J52" s="173"/>
      <c r="K52" s="68">
        <f t="shared" si="12"/>
        <v>0</v>
      </c>
    </row>
    <row r="53" spans="1:11" x14ac:dyDescent="0.3">
      <c r="A53" s="83" t="s">
        <v>22</v>
      </c>
      <c r="B53" s="123" t="s">
        <v>23</v>
      </c>
      <c r="C53" s="66">
        <v>3</v>
      </c>
      <c r="D53" s="66">
        <v>1</v>
      </c>
      <c r="E53" s="66"/>
      <c r="F53" s="66"/>
      <c r="G53" s="66">
        <v>3</v>
      </c>
      <c r="H53" s="66">
        <v>1</v>
      </c>
      <c r="I53" s="172">
        <v>2</v>
      </c>
      <c r="J53" s="173">
        <v>2</v>
      </c>
      <c r="K53" s="68">
        <f t="shared" si="12"/>
        <v>12</v>
      </c>
    </row>
    <row r="54" spans="1:11" x14ac:dyDescent="0.3">
      <c r="A54" s="83" t="s">
        <v>24</v>
      </c>
      <c r="B54" s="123" t="s">
        <v>25</v>
      </c>
      <c r="C54" s="66"/>
      <c r="D54" s="66"/>
      <c r="E54" s="66"/>
      <c r="F54" s="66"/>
      <c r="G54" s="66"/>
      <c r="H54" s="66"/>
      <c r="I54" s="172">
        <v>1</v>
      </c>
      <c r="J54" s="173">
        <v>1</v>
      </c>
      <c r="K54" s="68">
        <f t="shared" si="12"/>
        <v>2</v>
      </c>
    </row>
    <row r="55" spans="1:11" x14ac:dyDescent="0.3">
      <c r="A55" s="83" t="s">
        <v>26</v>
      </c>
      <c r="B55" s="123" t="s">
        <v>27</v>
      </c>
      <c r="C55" s="66"/>
      <c r="D55" s="66"/>
      <c r="E55" s="66"/>
      <c r="F55" s="66"/>
      <c r="G55" s="66"/>
      <c r="H55" s="66"/>
      <c r="I55" s="172"/>
      <c r="J55" s="173"/>
      <c r="K55" s="68">
        <f t="shared" si="12"/>
        <v>0</v>
      </c>
    </row>
    <row r="56" spans="1:11" x14ac:dyDescent="0.3">
      <c r="A56" s="83" t="s">
        <v>28</v>
      </c>
      <c r="B56" s="123" t="s">
        <v>29</v>
      </c>
      <c r="C56" s="66"/>
      <c r="D56" s="66"/>
      <c r="E56" s="66"/>
      <c r="F56" s="66"/>
      <c r="G56" s="66"/>
      <c r="H56" s="66"/>
      <c r="I56" s="172"/>
      <c r="J56" s="173"/>
      <c r="K56" s="68">
        <f t="shared" si="12"/>
        <v>0</v>
      </c>
    </row>
    <row r="57" spans="1:11" x14ac:dyDescent="0.3">
      <c r="A57" s="83" t="s">
        <v>30</v>
      </c>
      <c r="B57" s="123" t="s">
        <v>31</v>
      </c>
      <c r="C57" s="70"/>
      <c r="D57" s="70"/>
      <c r="E57" s="70"/>
      <c r="F57" s="70"/>
      <c r="G57" s="70"/>
      <c r="H57" s="70"/>
      <c r="I57" s="174">
        <v>1</v>
      </c>
      <c r="J57" s="175">
        <v>1</v>
      </c>
      <c r="K57" s="72">
        <f t="shared" si="12"/>
        <v>2</v>
      </c>
    </row>
    <row r="58" spans="1:11" x14ac:dyDescent="0.3">
      <c r="A58" s="83" t="s">
        <v>32</v>
      </c>
      <c r="B58" s="123" t="s">
        <v>33</v>
      </c>
      <c r="C58" s="70"/>
      <c r="D58" s="70"/>
      <c r="E58" s="70"/>
      <c r="F58" s="70"/>
      <c r="G58" s="70"/>
      <c r="H58" s="70"/>
      <c r="I58" s="174"/>
      <c r="J58" s="175"/>
      <c r="K58" s="72">
        <f t="shared" si="12"/>
        <v>0</v>
      </c>
    </row>
    <row r="59" spans="1:11" x14ac:dyDescent="0.3">
      <c r="A59" s="126" t="s">
        <v>34</v>
      </c>
      <c r="B59" s="127" t="s">
        <v>35</v>
      </c>
      <c r="C59" s="79">
        <f>SUM(C48:C58)</f>
        <v>8</v>
      </c>
      <c r="D59" s="79">
        <f t="shared" ref="D59:J59" si="13">SUM(D48:D58)</f>
        <v>1</v>
      </c>
      <c r="E59" s="79">
        <f t="shared" si="13"/>
        <v>0</v>
      </c>
      <c r="F59" s="79">
        <f t="shared" si="13"/>
        <v>0</v>
      </c>
      <c r="G59" s="79">
        <f t="shared" si="13"/>
        <v>8</v>
      </c>
      <c r="H59" s="79">
        <f t="shared" si="13"/>
        <v>1</v>
      </c>
      <c r="I59" s="79">
        <f t="shared" si="13"/>
        <v>4</v>
      </c>
      <c r="J59" s="79">
        <f t="shared" si="13"/>
        <v>4</v>
      </c>
      <c r="K59" s="72">
        <f>SUM(K48:K58)</f>
        <v>26</v>
      </c>
    </row>
    <row r="60" spans="1:11" x14ac:dyDescent="0.3">
      <c r="A60" s="388" t="s">
        <v>625</v>
      </c>
      <c r="B60" s="490"/>
      <c r="C60" s="510"/>
      <c r="D60" s="511"/>
      <c r="E60" s="511"/>
      <c r="F60" s="511"/>
      <c r="G60" s="511"/>
      <c r="H60" s="511"/>
      <c r="I60" s="511"/>
      <c r="J60" s="511"/>
      <c r="K60" s="512"/>
    </row>
    <row r="61" spans="1:11" x14ac:dyDescent="0.3">
      <c r="A61" s="121" t="s">
        <v>10</v>
      </c>
      <c r="B61" s="122" t="s">
        <v>11</v>
      </c>
      <c r="C61" s="507"/>
      <c r="D61" s="508"/>
      <c r="E61" s="508"/>
      <c r="F61" s="508"/>
      <c r="G61" s="508"/>
      <c r="H61" s="508"/>
      <c r="I61" s="508"/>
      <c r="J61" s="508"/>
      <c r="K61" s="509"/>
    </row>
    <row r="62" spans="1:11" x14ac:dyDescent="0.3">
      <c r="A62" s="83" t="s">
        <v>12</v>
      </c>
      <c r="B62" s="123" t="s">
        <v>13</v>
      </c>
      <c r="C62" s="66"/>
      <c r="D62" s="66"/>
      <c r="E62" s="66"/>
      <c r="F62" s="66"/>
      <c r="G62" s="66"/>
      <c r="H62" s="66"/>
      <c r="I62" s="66"/>
      <c r="J62" s="69"/>
      <c r="K62" s="68">
        <f>SUM(C62:J62)</f>
        <v>0</v>
      </c>
    </row>
    <row r="63" spans="1:11" x14ac:dyDescent="0.3">
      <c r="A63" s="83" t="s">
        <v>14</v>
      </c>
      <c r="B63" s="123" t="s">
        <v>15</v>
      </c>
      <c r="C63" s="66"/>
      <c r="D63" s="66"/>
      <c r="E63" s="66"/>
      <c r="F63" s="66"/>
      <c r="G63" s="66"/>
      <c r="H63" s="66"/>
      <c r="I63" s="66"/>
      <c r="J63" s="69"/>
      <c r="K63" s="68">
        <f t="shared" ref="K63:K72" si="14">SUM(C63:J63)</f>
        <v>0</v>
      </c>
    </row>
    <row r="64" spans="1:11" x14ac:dyDescent="0.3">
      <c r="A64" s="83" t="s">
        <v>16</v>
      </c>
      <c r="B64" s="123" t="s">
        <v>17</v>
      </c>
      <c r="C64" s="66"/>
      <c r="D64" s="66"/>
      <c r="E64" s="66"/>
      <c r="F64" s="66"/>
      <c r="G64" s="66"/>
      <c r="H64" s="66"/>
      <c r="I64" s="66"/>
      <c r="J64" s="69"/>
      <c r="K64" s="68">
        <f t="shared" si="14"/>
        <v>0</v>
      </c>
    </row>
    <row r="65" spans="1:11" x14ac:dyDescent="0.3">
      <c r="A65" s="83" t="s">
        <v>18</v>
      </c>
      <c r="B65" s="123" t="s">
        <v>19</v>
      </c>
      <c r="C65" s="66"/>
      <c r="D65" s="66"/>
      <c r="E65" s="66"/>
      <c r="F65" s="66"/>
      <c r="G65" s="66"/>
      <c r="H65" s="66"/>
      <c r="I65" s="66"/>
      <c r="J65" s="69"/>
      <c r="K65" s="68">
        <f t="shared" si="14"/>
        <v>0</v>
      </c>
    </row>
    <row r="66" spans="1:11" x14ac:dyDescent="0.3">
      <c r="A66" s="83" t="s">
        <v>20</v>
      </c>
      <c r="B66" s="123" t="s">
        <v>21</v>
      </c>
      <c r="C66" s="66"/>
      <c r="D66" s="66"/>
      <c r="E66" s="66"/>
      <c r="F66" s="66"/>
      <c r="G66" s="66"/>
      <c r="H66" s="66"/>
      <c r="I66" s="66"/>
      <c r="J66" s="69"/>
      <c r="K66" s="68">
        <f t="shared" si="14"/>
        <v>0</v>
      </c>
    </row>
    <row r="67" spans="1:11" x14ac:dyDescent="0.3">
      <c r="A67" s="83" t="s">
        <v>22</v>
      </c>
      <c r="B67" s="123" t="s">
        <v>23</v>
      </c>
      <c r="C67" s="66"/>
      <c r="D67" s="66"/>
      <c r="E67" s="66"/>
      <c r="F67" s="66"/>
      <c r="G67" s="66"/>
      <c r="H67" s="66"/>
      <c r="I67" s="66"/>
      <c r="J67" s="69"/>
      <c r="K67" s="68">
        <f t="shared" si="14"/>
        <v>0</v>
      </c>
    </row>
    <row r="68" spans="1:11" x14ac:dyDescent="0.3">
      <c r="A68" s="83" t="s">
        <v>24</v>
      </c>
      <c r="B68" s="123" t="s">
        <v>25</v>
      </c>
      <c r="C68" s="66"/>
      <c r="D68" s="66"/>
      <c r="E68" s="66"/>
      <c r="F68" s="66"/>
      <c r="G68" s="66"/>
      <c r="H68" s="66"/>
      <c r="I68" s="66"/>
      <c r="J68" s="69"/>
      <c r="K68" s="68">
        <f t="shared" si="14"/>
        <v>0</v>
      </c>
    </row>
    <row r="69" spans="1:11" x14ac:dyDescent="0.3">
      <c r="A69" s="83" t="s">
        <v>26</v>
      </c>
      <c r="B69" s="123" t="s">
        <v>27</v>
      </c>
      <c r="C69" s="66"/>
      <c r="D69" s="66"/>
      <c r="E69" s="66"/>
      <c r="F69" s="66"/>
      <c r="G69" s="66"/>
      <c r="H69" s="66"/>
      <c r="I69" s="66"/>
      <c r="J69" s="69"/>
      <c r="K69" s="68">
        <f t="shared" si="14"/>
        <v>0</v>
      </c>
    </row>
    <row r="70" spans="1:11" x14ac:dyDescent="0.3">
      <c r="A70" s="83" t="s">
        <v>28</v>
      </c>
      <c r="B70" s="123" t="s">
        <v>29</v>
      </c>
      <c r="C70" s="66"/>
      <c r="D70" s="66"/>
      <c r="E70" s="66"/>
      <c r="F70" s="66"/>
      <c r="G70" s="66"/>
      <c r="H70" s="66"/>
      <c r="I70" s="66"/>
      <c r="J70" s="69"/>
      <c r="K70" s="68">
        <f t="shared" si="14"/>
        <v>0</v>
      </c>
    </row>
    <row r="71" spans="1:11" x14ac:dyDescent="0.3">
      <c r="A71" s="83" t="s">
        <v>30</v>
      </c>
      <c r="B71" s="123" t="s">
        <v>31</v>
      </c>
      <c r="C71" s="70">
        <v>1</v>
      </c>
      <c r="D71" s="70">
        <v>1</v>
      </c>
      <c r="E71" s="70"/>
      <c r="F71" s="70"/>
      <c r="G71" s="70">
        <v>2</v>
      </c>
      <c r="H71" s="70">
        <v>1</v>
      </c>
      <c r="I71" s="70"/>
      <c r="J71" s="71"/>
      <c r="K71" s="72">
        <f t="shared" si="14"/>
        <v>5</v>
      </c>
    </row>
    <row r="72" spans="1:11" x14ac:dyDescent="0.3">
      <c r="A72" s="83" t="s">
        <v>32</v>
      </c>
      <c r="B72" s="123" t="s">
        <v>33</v>
      </c>
      <c r="C72" s="70"/>
      <c r="D72" s="70"/>
      <c r="E72" s="70"/>
      <c r="F72" s="70"/>
      <c r="G72" s="70"/>
      <c r="H72" s="70"/>
      <c r="I72" s="70"/>
      <c r="J72" s="71"/>
      <c r="K72" s="72">
        <f t="shared" si="14"/>
        <v>0</v>
      </c>
    </row>
    <row r="73" spans="1:11" x14ac:dyDescent="0.3">
      <c r="A73" s="126" t="s">
        <v>46</v>
      </c>
      <c r="B73" s="127" t="s">
        <v>35</v>
      </c>
      <c r="C73" s="79">
        <f>SUM(C62:C72)</f>
        <v>1</v>
      </c>
      <c r="D73" s="79">
        <f t="shared" ref="D73:J73" si="15">SUM(D62:D72)</f>
        <v>1</v>
      </c>
      <c r="E73" s="79">
        <f t="shared" si="15"/>
        <v>0</v>
      </c>
      <c r="F73" s="79">
        <f t="shared" si="15"/>
        <v>0</v>
      </c>
      <c r="G73" s="79">
        <f t="shared" si="15"/>
        <v>2</v>
      </c>
      <c r="H73" s="79">
        <f t="shared" si="15"/>
        <v>1</v>
      </c>
      <c r="I73" s="79">
        <f t="shared" si="15"/>
        <v>0</v>
      </c>
      <c r="J73" s="79">
        <f t="shared" si="15"/>
        <v>0</v>
      </c>
      <c r="K73" s="72">
        <f>SUM(K62:K72)</f>
        <v>5</v>
      </c>
    </row>
    <row r="74" spans="1:11" x14ac:dyDescent="0.3">
      <c r="A74" s="146" t="s">
        <v>1</v>
      </c>
      <c r="B74" s="147"/>
      <c r="C74" s="504"/>
      <c r="D74" s="505"/>
      <c r="E74" s="505"/>
      <c r="F74" s="505"/>
      <c r="G74" s="505"/>
      <c r="H74" s="505"/>
      <c r="I74" s="505"/>
      <c r="J74" s="505"/>
      <c r="K74" s="506"/>
    </row>
    <row r="75" spans="1:11" x14ac:dyDescent="0.3">
      <c r="A75" s="121" t="s">
        <v>10</v>
      </c>
      <c r="B75" s="122" t="s">
        <v>11</v>
      </c>
      <c r="C75" s="507"/>
      <c r="D75" s="508"/>
      <c r="E75" s="508"/>
      <c r="F75" s="508"/>
      <c r="G75" s="508"/>
      <c r="H75" s="508"/>
      <c r="I75" s="508"/>
      <c r="J75" s="508"/>
      <c r="K75" s="509"/>
    </row>
    <row r="76" spans="1:11" x14ac:dyDescent="0.3">
      <c r="A76" s="83" t="s">
        <v>12</v>
      </c>
      <c r="B76" s="123" t="s">
        <v>13</v>
      </c>
      <c r="C76" s="66">
        <f>SUM(C6,C20,C34,C48,C62)</f>
        <v>0</v>
      </c>
      <c r="D76" s="66">
        <f t="shared" ref="D76:J76" si="16">SUM(D6,D20,D34,D48,D62)</f>
        <v>0</v>
      </c>
      <c r="E76" s="66">
        <f t="shared" si="16"/>
        <v>0</v>
      </c>
      <c r="F76" s="66">
        <f t="shared" si="16"/>
        <v>0</v>
      </c>
      <c r="G76" s="66">
        <f t="shared" si="16"/>
        <v>0</v>
      </c>
      <c r="H76" s="66">
        <f t="shared" si="16"/>
        <v>0</v>
      </c>
      <c r="I76" s="66">
        <f t="shared" si="16"/>
        <v>0</v>
      </c>
      <c r="J76" s="66">
        <f t="shared" si="16"/>
        <v>0</v>
      </c>
      <c r="K76" s="68">
        <f t="shared" ref="K76" si="17">SUM(K6,K20,K34,K48,K62)</f>
        <v>0</v>
      </c>
    </row>
    <row r="77" spans="1:11" x14ac:dyDescent="0.3">
      <c r="A77" s="83" t="s">
        <v>14</v>
      </c>
      <c r="B77" s="123" t="s">
        <v>15</v>
      </c>
      <c r="C77" s="66">
        <f t="shared" ref="C77:J86" si="18">SUM(C7,C21,C35,C49,C63)</f>
        <v>31</v>
      </c>
      <c r="D77" s="66">
        <f t="shared" si="18"/>
        <v>6</v>
      </c>
      <c r="E77" s="66">
        <f t="shared" si="18"/>
        <v>3</v>
      </c>
      <c r="F77" s="66">
        <f t="shared" si="18"/>
        <v>2</v>
      </c>
      <c r="G77" s="66">
        <f t="shared" si="18"/>
        <v>17</v>
      </c>
      <c r="H77" s="66">
        <f t="shared" si="18"/>
        <v>5</v>
      </c>
      <c r="I77" s="66">
        <f t="shared" si="18"/>
        <v>2</v>
      </c>
      <c r="J77" s="66">
        <f t="shared" si="18"/>
        <v>2</v>
      </c>
      <c r="K77" s="68">
        <f>SUM(C77:J77)</f>
        <v>68</v>
      </c>
    </row>
    <row r="78" spans="1:11" x14ac:dyDescent="0.3">
      <c r="A78" s="83" t="s">
        <v>16</v>
      </c>
      <c r="B78" s="123" t="s">
        <v>17</v>
      </c>
      <c r="C78" s="66">
        <f t="shared" si="18"/>
        <v>18</v>
      </c>
      <c r="D78" s="66">
        <f t="shared" si="18"/>
        <v>8</v>
      </c>
      <c r="E78" s="66">
        <f t="shared" si="18"/>
        <v>0</v>
      </c>
      <c r="F78" s="66">
        <f t="shared" si="18"/>
        <v>0</v>
      </c>
      <c r="G78" s="66">
        <f t="shared" si="18"/>
        <v>10</v>
      </c>
      <c r="H78" s="66">
        <f t="shared" si="18"/>
        <v>3</v>
      </c>
      <c r="I78" s="66">
        <f t="shared" si="18"/>
        <v>7</v>
      </c>
      <c r="J78" s="66">
        <f t="shared" si="18"/>
        <v>7</v>
      </c>
      <c r="K78" s="68">
        <f>SUM(C78:J78)</f>
        <v>53</v>
      </c>
    </row>
    <row r="79" spans="1:11" x14ac:dyDescent="0.3">
      <c r="A79" s="83" t="s">
        <v>18</v>
      </c>
      <c r="B79" s="123" t="s">
        <v>19</v>
      </c>
      <c r="C79" s="66">
        <f t="shared" si="18"/>
        <v>7</v>
      </c>
      <c r="D79" s="66">
        <f t="shared" si="18"/>
        <v>2</v>
      </c>
      <c r="E79" s="66">
        <f t="shared" si="18"/>
        <v>0</v>
      </c>
      <c r="F79" s="66">
        <f t="shared" si="18"/>
        <v>0</v>
      </c>
      <c r="G79" s="66">
        <f t="shared" si="18"/>
        <v>3</v>
      </c>
      <c r="H79" s="66">
        <f t="shared" si="18"/>
        <v>2</v>
      </c>
      <c r="I79" s="66">
        <f t="shared" si="18"/>
        <v>4</v>
      </c>
      <c r="J79" s="66">
        <f t="shared" si="18"/>
        <v>3</v>
      </c>
      <c r="K79" s="68">
        <f t="shared" ref="K79:K85" si="19">SUM(C79:J79)</f>
        <v>21</v>
      </c>
    </row>
    <row r="80" spans="1:11" x14ac:dyDescent="0.3">
      <c r="A80" s="83" t="s">
        <v>20</v>
      </c>
      <c r="B80" s="123" t="s">
        <v>21</v>
      </c>
      <c r="C80" s="66">
        <f t="shared" si="18"/>
        <v>3</v>
      </c>
      <c r="D80" s="66">
        <f t="shared" si="18"/>
        <v>3</v>
      </c>
      <c r="E80" s="66">
        <f t="shared" si="18"/>
        <v>0</v>
      </c>
      <c r="F80" s="66">
        <f t="shared" si="18"/>
        <v>0</v>
      </c>
      <c r="G80" s="66">
        <f t="shared" si="18"/>
        <v>1</v>
      </c>
      <c r="H80" s="66">
        <f t="shared" si="18"/>
        <v>0</v>
      </c>
      <c r="I80" s="66">
        <f t="shared" si="18"/>
        <v>0</v>
      </c>
      <c r="J80" s="66">
        <f t="shared" si="18"/>
        <v>0</v>
      </c>
      <c r="K80" s="68">
        <f t="shared" si="19"/>
        <v>7</v>
      </c>
    </row>
    <row r="81" spans="1:11" x14ac:dyDescent="0.3">
      <c r="A81" s="83" t="s">
        <v>22</v>
      </c>
      <c r="B81" s="123" t="s">
        <v>23</v>
      </c>
      <c r="C81" s="66">
        <f t="shared" si="18"/>
        <v>3</v>
      </c>
      <c r="D81" s="66">
        <f t="shared" si="18"/>
        <v>1</v>
      </c>
      <c r="E81" s="66">
        <f t="shared" si="18"/>
        <v>0</v>
      </c>
      <c r="F81" s="66">
        <f t="shared" si="18"/>
        <v>0</v>
      </c>
      <c r="G81" s="66">
        <f t="shared" si="18"/>
        <v>3</v>
      </c>
      <c r="H81" s="66">
        <f t="shared" si="18"/>
        <v>1</v>
      </c>
      <c r="I81" s="66">
        <f t="shared" si="18"/>
        <v>2</v>
      </c>
      <c r="J81" s="66">
        <f t="shared" si="18"/>
        <v>2</v>
      </c>
      <c r="K81" s="68">
        <f t="shared" si="19"/>
        <v>12</v>
      </c>
    </row>
    <row r="82" spans="1:11" x14ac:dyDescent="0.3">
      <c r="A82" s="83" t="s">
        <v>24</v>
      </c>
      <c r="B82" s="123" t="s">
        <v>25</v>
      </c>
      <c r="C82" s="66">
        <f t="shared" si="18"/>
        <v>5</v>
      </c>
      <c r="D82" s="66">
        <f t="shared" si="18"/>
        <v>5</v>
      </c>
      <c r="E82" s="66">
        <f t="shared" si="18"/>
        <v>1</v>
      </c>
      <c r="F82" s="66">
        <f t="shared" si="18"/>
        <v>1</v>
      </c>
      <c r="G82" s="66">
        <f t="shared" si="18"/>
        <v>4</v>
      </c>
      <c r="H82" s="66">
        <f t="shared" si="18"/>
        <v>3</v>
      </c>
      <c r="I82" s="66">
        <f t="shared" si="18"/>
        <v>4</v>
      </c>
      <c r="J82" s="66">
        <f t="shared" si="18"/>
        <v>4</v>
      </c>
      <c r="K82" s="68">
        <f t="shared" si="19"/>
        <v>27</v>
      </c>
    </row>
    <row r="83" spans="1:11" x14ac:dyDescent="0.3">
      <c r="A83" s="83" t="s">
        <v>26</v>
      </c>
      <c r="B83" s="123" t="s">
        <v>27</v>
      </c>
      <c r="C83" s="66">
        <f t="shared" si="18"/>
        <v>0</v>
      </c>
      <c r="D83" s="66">
        <f t="shared" si="18"/>
        <v>0</v>
      </c>
      <c r="E83" s="66">
        <f t="shared" si="18"/>
        <v>0</v>
      </c>
      <c r="F83" s="66">
        <f t="shared" si="18"/>
        <v>0</v>
      </c>
      <c r="G83" s="66">
        <f t="shared" si="18"/>
        <v>0</v>
      </c>
      <c r="H83" s="66">
        <f t="shared" si="18"/>
        <v>0</v>
      </c>
      <c r="I83" s="66">
        <f t="shared" si="18"/>
        <v>0</v>
      </c>
      <c r="J83" s="66">
        <f t="shared" si="18"/>
        <v>0</v>
      </c>
      <c r="K83" s="68">
        <f t="shared" si="19"/>
        <v>0</v>
      </c>
    </row>
    <row r="84" spans="1:11" x14ac:dyDescent="0.3">
      <c r="A84" s="83" t="s">
        <v>28</v>
      </c>
      <c r="B84" s="123" t="s">
        <v>29</v>
      </c>
      <c r="C84" s="66">
        <f t="shared" si="18"/>
        <v>0</v>
      </c>
      <c r="D84" s="66">
        <f t="shared" si="18"/>
        <v>0</v>
      </c>
      <c r="E84" s="66">
        <f t="shared" si="18"/>
        <v>0</v>
      </c>
      <c r="F84" s="66">
        <f t="shared" si="18"/>
        <v>0</v>
      </c>
      <c r="G84" s="66">
        <f t="shared" si="18"/>
        <v>0</v>
      </c>
      <c r="H84" s="66">
        <f t="shared" si="18"/>
        <v>0</v>
      </c>
      <c r="I84" s="66">
        <f t="shared" si="18"/>
        <v>0</v>
      </c>
      <c r="J84" s="66">
        <f t="shared" si="18"/>
        <v>0</v>
      </c>
      <c r="K84" s="68">
        <f t="shared" si="19"/>
        <v>0</v>
      </c>
    </row>
    <row r="85" spans="1:11" x14ac:dyDescent="0.3">
      <c r="A85" s="83" t="s">
        <v>30</v>
      </c>
      <c r="B85" s="123" t="s">
        <v>31</v>
      </c>
      <c r="C85" s="66">
        <f t="shared" si="18"/>
        <v>5</v>
      </c>
      <c r="D85" s="66">
        <f t="shared" si="18"/>
        <v>4</v>
      </c>
      <c r="E85" s="66">
        <f t="shared" si="18"/>
        <v>1</v>
      </c>
      <c r="F85" s="66">
        <f t="shared" si="18"/>
        <v>1</v>
      </c>
      <c r="G85" s="66">
        <f t="shared" si="18"/>
        <v>2</v>
      </c>
      <c r="H85" s="66">
        <f t="shared" si="18"/>
        <v>1</v>
      </c>
      <c r="I85" s="66">
        <f t="shared" si="18"/>
        <v>1</v>
      </c>
      <c r="J85" s="66">
        <f t="shared" si="18"/>
        <v>1</v>
      </c>
      <c r="K85" s="68">
        <f t="shared" si="19"/>
        <v>16</v>
      </c>
    </row>
    <row r="86" spans="1:11" ht="14.4" thickBot="1" x14ac:dyDescent="0.35">
      <c r="A86" s="83" t="s">
        <v>32</v>
      </c>
      <c r="B86" s="123" t="s">
        <v>33</v>
      </c>
      <c r="C86" s="66">
        <f t="shared" si="18"/>
        <v>0</v>
      </c>
      <c r="D86" s="66">
        <f t="shared" si="18"/>
        <v>0</v>
      </c>
      <c r="E86" s="66">
        <f t="shared" si="18"/>
        <v>0</v>
      </c>
      <c r="F86" s="66">
        <f t="shared" si="18"/>
        <v>0</v>
      </c>
      <c r="G86" s="66">
        <f t="shared" si="18"/>
        <v>0</v>
      </c>
      <c r="H86" s="66">
        <f t="shared" si="18"/>
        <v>0</v>
      </c>
      <c r="I86" s="66">
        <f t="shared" si="18"/>
        <v>0</v>
      </c>
      <c r="J86" s="66">
        <f t="shared" si="18"/>
        <v>0</v>
      </c>
      <c r="K86" s="111">
        <f>SUM(C86:J86)</f>
        <v>0</v>
      </c>
    </row>
    <row r="87" spans="1:11" ht="14.4" thickBot="1" x14ac:dyDescent="0.35">
      <c r="A87" s="128" t="s">
        <v>39</v>
      </c>
      <c r="B87" s="129" t="s">
        <v>35</v>
      </c>
      <c r="C87" s="130">
        <f>SUM(C17,C31,C45,C59,C73)</f>
        <v>72</v>
      </c>
      <c r="D87" s="130">
        <f t="shared" ref="D87:J87" si="20">SUM(D17,D31,D45,D59,D73)</f>
        <v>29</v>
      </c>
      <c r="E87" s="130">
        <f t="shared" si="20"/>
        <v>5</v>
      </c>
      <c r="F87" s="130">
        <f t="shared" si="20"/>
        <v>4</v>
      </c>
      <c r="G87" s="130">
        <f t="shared" si="20"/>
        <v>40</v>
      </c>
      <c r="H87" s="130">
        <f t="shared" si="20"/>
        <v>15</v>
      </c>
      <c r="I87" s="130">
        <f t="shared" si="20"/>
        <v>20</v>
      </c>
      <c r="J87" s="130">
        <f t="shared" si="20"/>
        <v>19</v>
      </c>
      <c r="K87" s="131">
        <f>SUM(K76:K86)</f>
        <v>204</v>
      </c>
    </row>
    <row r="89" spans="1:11" x14ac:dyDescent="0.3">
      <c r="A89" s="2" t="s">
        <v>40</v>
      </c>
      <c r="B89" s="1" t="s">
        <v>41</v>
      </c>
    </row>
    <row r="90" spans="1:11" x14ac:dyDescent="0.3">
      <c r="A90" s="1"/>
      <c r="B90" s="1"/>
    </row>
  </sheetData>
  <mergeCells count="18">
    <mergeCell ref="C4:K4"/>
    <mergeCell ref="M1:W1"/>
    <mergeCell ref="A1:K1"/>
    <mergeCell ref="C2:D2"/>
    <mergeCell ref="E2:F2"/>
    <mergeCell ref="G2:H2"/>
    <mergeCell ref="I2:J2"/>
    <mergeCell ref="C74:K74"/>
    <mergeCell ref="C75:K75"/>
    <mergeCell ref="C18:K18"/>
    <mergeCell ref="C5:K5"/>
    <mergeCell ref="C19:K19"/>
    <mergeCell ref="C32:K32"/>
    <mergeCell ref="C33:K33"/>
    <mergeCell ref="C46:K46"/>
    <mergeCell ref="C47:K47"/>
    <mergeCell ref="C60:K60"/>
    <mergeCell ref="C61:K61"/>
  </mergeCells>
  <pageMargins left="0.7" right="0.7" top="0.75" bottom="0.75" header="0.3" footer="0.3"/>
  <pageSetup paperSize="9" scale="82" fitToWidth="0" orientation="portrait" r:id="rId1"/>
  <ignoredErrors>
    <ignoredError sqref="B6:B7 B8:B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1FCAE-A7FC-45C0-BDA0-618CFEF0C55B}">
  <sheetPr>
    <pageSetUpPr fitToPage="1"/>
  </sheetPr>
  <dimension ref="A1:P90"/>
  <sheetViews>
    <sheetView topLeftCell="A63" workbookViewId="0">
      <selection activeCell="A73" sqref="A73"/>
    </sheetView>
  </sheetViews>
  <sheetFormatPr defaultColWidth="9.109375" defaultRowHeight="13.8" x14ac:dyDescent="0.3"/>
  <cols>
    <col min="1" max="1" width="47.88671875" style="2" customWidth="1"/>
    <col min="2" max="2" width="6.6640625" style="3" customWidth="1"/>
    <col min="3" max="3" width="8.33203125" style="1" customWidth="1"/>
    <col min="4" max="4" width="6.88671875" style="1" customWidth="1"/>
    <col min="5" max="5" width="8.5546875" style="1" customWidth="1"/>
    <col min="6" max="6" width="7.44140625" style="1" customWidth="1"/>
    <col min="7" max="7" width="8.6640625" style="1" customWidth="1"/>
    <col min="8" max="8" width="7" style="1" customWidth="1"/>
    <col min="9" max="11" width="9.109375" style="1"/>
    <col min="12" max="12" width="4.6640625" style="1" customWidth="1"/>
    <col min="13" max="16384" width="9.109375" style="1"/>
  </cols>
  <sheetData>
    <row r="1" spans="1:16" ht="25.5" customHeight="1" x14ac:dyDescent="0.3">
      <c r="A1" s="514" t="s">
        <v>42</v>
      </c>
      <c r="B1" s="515"/>
      <c r="C1" s="515"/>
      <c r="D1" s="515"/>
      <c r="E1" s="515"/>
      <c r="F1" s="515"/>
      <c r="G1" s="515"/>
      <c r="H1" s="515"/>
      <c r="I1" s="515"/>
      <c r="J1" s="516"/>
      <c r="K1" s="517"/>
    </row>
    <row r="2" spans="1:16" s="4" customFormat="1" ht="38.25" customHeight="1" x14ac:dyDescent="0.3">
      <c r="A2" s="10" t="s">
        <v>1</v>
      </c>
      <c r="B2" s="7"/>
      <c r="C2" s="530" t="s">
        <v>2</v>
      </c>
      <c r="D2" s="530"/>
      <c r="E2" s="530" t="s">
        <v>3</v>
      </c>
      <c r="F2" s="530"/>
      <c r="G2" s="530" t="s">
        <v>4</v>
      </c>
      <c r="H2" s="530"/>
      <c r="I2" s="531" t="s">
        <v>5</v>
      </c>
      <c r="J2" s="532"/>
      <c r="K2" s="30" t="s">
        <v>6</v>
      </c>
    </row>
    <row r="3" spans="1:16" s="4" customFormat="1" ht="13.5" customHeight="1" thickBot="1" x14ac:dyDescent="0.35">
      <c r="A3" s="29"/>
      <c r="B3" s="31"/>
      <c r="C3" s="32" t="s">
        <v>7</v>
      </c>
      <c r="D3" s="32" t="s">
        <v>8</v>
      </c>
      <c r="E3" s="32" t="s">
        <v>7</v>
      </c>
      <c r="F3" s="32" t="s">
        <v>8</v>
      </c>
      <c r="G3" s="32" t="s">
        <v>7</v>
      </c>
      <c r="H3" s="32" t="s">
        <v>8</v>
      </c>
      <c r="I3" s="32" t="s">
        <v>7</v>
      </c>
      <c r="J3" s="32" t="s">
        <v>8</v>
      </c>
      <c r="K3" s="27"/>
    </row>
    <row r="4" spans="1:16" s="5" customFormat="1" x14ac:dyDescent="0.3">
      <c r="A4" s="388" t="s">
        <v>9</v>
      </c>
      <c r="B4" s="490"/>
      <c r="C4" s="524"/>
      <c r="D4" s="525"/>
      <c r="E4" s="525"/>
      <c r="F4" s="525"/>
      <c r="G4" s="525"/>
      <c r="H4" s="525"/>
      <c r="I4" s="525"/>
      <c r="J4" s="525"/>
      <c r="K4" s="526"/>
    </row>
    <row r="5" spans="1:16" s="2" customFormat="1" x14ac:dyDescent="0.3">
      <c r="A5" s="121" t="s">
        <v>10</v>
      </c>
      <c r="B5" s="122" t="s">
        <v>11</v>
      </c>
      <c r="C5" s="521"/>
      <c r="D5" s="522"/>
      <c r="E5" s="522"/>
      <c r="F5" s="522"/>
      <c r="G5" s="522"/>
      <c r="H5" s="522"/>
      <c r="I5" s="522"/>
      <c r="J5" s="522"/>
      <c r="K5" s="523"/>
    </row>
    <row r="6" spans="1:16" x14ac:dyDescent="0.3">
      <c r="A6" s="83" t="s">
        <v>12</v>
      </c>
      <c r="B6" s="123" t="s">
        <v>13</v>
      </c>
      <c r="C6" s="66"/>
      <c r="D6" s="66"/>
      <c r="E6" s="66"/>
      <c r="F6" s="66"/>
      <c r="G6" s="66"/>
      <c r="H6" s="66"/>
      <c r="I6" s="172"/>
      <c r="J6" s="173"/>
      <c r="K6" s="68">
        <f t="shared" ref="K6:K16" si="0">SUM(C6:J6)</f>
        <v>0</v>
      </c>
    </row>
    <row r="7" spans="1:16" ht="12.75" customHeight="1" x14ac:dyDescent="0.3">
      <c r="A7" s="83" t="s">
        <v>14</v>
      </c>
      <c r="B7" s="123" t="s">
        <v>15</v>
      </c>
      <c r="C7" s="66">
        <v>6</v>
      </c>
      <c r="D7" s="66">
        <v>1</v>
      </c>
      <c r="E7" s="66"/>
      <c r="F7" s="66"/>
      <c r="G7" s="66">
        <v>5</v>
      </c>
      <c r="H7" s="66">
        <v>2</v>
      </c>
      <c r="I7" s="172"/>
      <c r="J7" s="173"/>
      <c r="K7" s="68">
        <f t="shared" si="0"/>
        <v>14</v>
      </c>
    </row>
    <row r="8" spans="1:16" ht="12.75" customHeight="1" x14ac:dyDescent="0.3">
      <c r="A8" s="83" t="s">
        <v>16</v>
      </c>
      <c r="B8" s="123" t="s">
        <v>17</v>
      </c>
      <c r="C8" s="66">
        <v>3</v>
      </c>
      <c r="D8" s="66">
        <v>1</v>
      </c>
      <c r="E8" s="66"/>
      <c r="F8" s="66"/>
      <c r="G8" s="66"/>
      <c r="H8" s="66"/>
      <c r="I8" s="172"/>
      <c r="J8" s="173"/>
      <c r="K8" s="68">
        <f t="shared" si="0"/>
        <v>4</v>
      </c>
    </row>
    <row r="9" spans="1:16" ht="12.75" customHeight="1" x14ac:dyDescent="0.3">
      <c r="A9" s="83" t="s">
        <v>18</v>
      </c>
      <c r="B9" s="123" t="s">
        <v>19</v>
      </c>
      <c r="C9" s="66"/>
      <c r="D9" s="66"/>
      <c r="E9" s="66"/>
      <c r="F9" s="66"/>
      <c r="G9" s="66"/>
      <c r="H9" s="66"/>
      <c r="I9" s="172"/>
      <c r="J9" s="173"/>
      <c r="K9" s="68">
        <f t="shared" si="0"/>
        <v>0</v>
      </c>
    </row>
    <row r="10" spans="1:16" ht="12.75" customHeight="1" x14ac:dyDescent="0.3">
      <c r="A10" s="83" t="s">
        <v>20</v>
      </c>
      <c r="B10" s="123" t="s">
        <v>21</v>
      </c>
      <c r="C10" s="66"/>
      <c r="D10" s="66"/>
      <c r="E10" s="66"/>
      <c r="F10" s="66"/>
      <c r="G10" s="66"/>
      <c r="H10" s="66"/>
      <c r="I10" s="172"/>
      <c r="J10" s="173"/>
      <c r="K10" s="68">
        <f t="shared" si="0"/>
        <v>0</v>
      </c>
    </row>
    <row r="11" spans="1:16" ht="12.75" customHeight="1" x14ac:dyDescent="0.3">
      <c r="A11" s="83" t="s">
        <v>22</v>
      </c>
      <c r="B11" s="123" t="s">
        <v>23</v>
      </c>
      <c r="C11" s="66"/>
      <c r="D11" s="66"/>
      <c r="E11" s="66"/>
      <c r="F11" s="66"/>
      <c r="G11" s="66"/>
      <c r="H11" s="66"/>
      <c r="I11" s="172"/>
      <c r="J11" s="173"/>
      <c r="K11" s="68">
        <f t="shared" si="0"/>
        <v>0</v>
      </c>
      <c r="M11" s="36"/>
      <c r="N11" s="36"/>
      <c r="O11" s="36"/>
      <c r="P11" s="36"/>
    </row>
    <row r="12" spans="1:16" ht="12.75" customHeight="1" x14ac:dyDescent="0.3">
      <c r="A12" s="83" t="s">
        <v>24</v>
      </c>
      <c r="B12" s="123" t="s">
        <v>25</v>
      </c>
      <c r="C12" s="66"/>
      <c r="D12" s="66"/>
      <c r="E12" s="66"/>
      <c r="F12" s="66"/>
      <c r="G12" s="66"/>
      <c r="H12" s="66"/>
      <c r="I12" s="172"/>
      <c r="J12" s="173"/>
      <c r="K12" s="68">
        <f t="shared" si="0"/>
        <v>0</v>
      </c>
      <c r="M12" s="36"/>
      <c r="N12" s="36"/>
      <c r="O12" s="36"/>
      <c r="P12" s="36"/>
    </row>
    <row r="13" spans="1:16" ht="12.75" customHeight="1" x14ac:dyDescent="0.3">
      <c r="A13" s="83" t="s">
        <v>26</v>
      </c>
      <c r="B13" s="123" t="s">
        <v>27</v>
      </c>
      <c r="C13" s="66"/>
      <c r="D13" s="66"/>
      <c r="E13" s="66"/>
      <c r="F13" s="66"/>
      <c r="G13" s="66"/>
      <c r="H13" s="66"/>
      <c r="I13" s="172"/>
      <c r="J13" s="173"/>
      <c r="K13" s="68">
        <f t="shared" si="0"/>
        <v>0</v>
      </c>
    </row>
    <row r="14" spans="1:16" x14ac:dyDescent="0.3">
      <c r="A14" s="83" t="s">
        <v>28</v>
      </c>
      <c r="B14" s="123" t="s">
        <v>29</v>
      </c>
      <c r="C14" s="66"/>
      <c r="D14" s="66"/>
      <c r="E14" s="66"/>
      <c r="F14" s="66"/>
      <c r="G14" s="66"/>
      <c r="H14" s="66"/>
      <c r="I14" s="172"/>
      <c r="J14" s="173"/>
      <c r="K14" s="68">
        <f t="shared" si="0"/>
        <v>0</v>
      </c>
    </row>
    <row r="15" spans="1:16" x14ac:dyDescent="0.3">
      <c r="A15" s="83" t="s">
        <v>30</v>
      </c>
      <c r="B15" s="123" t="s">
        <v>31</v>
      </c>
      <c r="C15" s="66">
        <v>1</v>
      </c>
      <c r="D15" s="66"/>
      <c r="E15" s="66"/>
      <c r="F15" s="66"/>
      <c r="G15" s="66"/>
      <c r="H15" s="66"/>
      <c r="I15" s="172"/>
      <c r="J15" s="173"/>
      <c r="K15" s="68">
        <f t="shared" si="0"/>
        <v>1</v>
      </c>
    </row>
    <row r="16" spans="1:16" x14ac:dyDescent="0.3">
      <c r="A16" s="83" t="s">
        <v>32</v>
      </c>
      <c r="B16" s="123" t="s">
        <v>33</v>
      </c>
      <c r="C16" s="66"/>
      <c r="D16" s="66"/>
      <c r="E16" s="66"/>
      <c r="F16" s="66"/>
      <c r="G16" s="66"/>
      <c r="H16" s="66"/>
      <c r="I16" s="172"/>
      <c r="J16" s="173"/>
      <c r="K16" s="68">
        <f t="shared" si="0"/>
        <v>0</v>
      </c>
    </row>
    <row r="17" spans="1:11" ht="12.75" customHeight="1" x14ac:dyDescent="0.3">
      <c r="A17" s="124" t="s">
        <v>34</v>
      </c>
      <c r="B17" s="125" t="s">
        <v>35</v>
      </c>
      <c r="C17" s="79">
        <f t="shared" ref="C17:K17" si="1">SUM(C6:C16)</f>
        <v>10</v>
      </c>
      <c r="D17" s="79">
        <f t="shared" si="1"/>
        <v>2</v>
      </c>
      <c r="E17" s="79">
        <f t="shared" si="1"/>
        <v>0</v>
      </c>
      <c r="F17" s="79">
        <f t="shared" si="1"/>
        <v>0</v>
      </c>
      <c r="G17" s="79">
        <f t="shared" si="1"/>
        <v>5</v>
      </c>
      <c r="H17" s="79">
        <f t="shared" si="1"/>
        <v>2</v>
      </c>
      <c r="I17" s="79">
        <f t="shared" si="1"/>
        <v>0</v>
      </c>
      <c r="J17" s="79">
        <f t="shared" si="1"/>
        <v>0</v>
      </c>
      <c r="K17" s="68">
        <f t="shared" si="1"/>
        <v>19</v>
      </c>
    </row>
    <row r="18" spans="1:11" s="5" customFormat="1" x14ac:dyDescent="0.3">
      <c r="A18" s="388" t="s">
        <v>36</v>
      </c>
      <c r="B18" s="490"/>
      <c r="C18" s="524"/>
      <c r="D18" s="525"/>
      <c r="E18" s="525"/>
      <c r="F18" s="525"/>
      <c r="G18" s="525"/>
      <c r="H18" s="525"/>
      <c r="I18" s="525"/>
      <c r="J18" s="525"/>
      <c r="K18" s="526"/>
    </row>
    <row r="19" spans="1:11" s="2" customFormat="1" x14ac:dyDescent="0.3">
      <c r="A19" s="121" t="s">
        <v>10</v>
      </c>
      <c r="B19" s="122" t="s">
        <v>11</v>
      </c>
      <c r="C19" s="521"/>
      <c r="D19" s="522"/>
      <c r="E19" s="522"/>
      <c r="F19" s="522"/>
      <c r="G19" s="522"/>
      <c r="H19" s="522"/>
      <c r="I19" s="522"/>
      <c r="J19" s="522"/>
      <c r="K19" s="523"/>
    </row>
    <row r="20" spans="1:11" x14ac:dyDescent="0.3">
      <c r="A20" s="83" t="s">
        <v>12</v>
      </c>
      <c r="B20" s="123" t="s">
        <v>13</v>
      </c>
      <c r="C20" s="66"/>
      <c r="D20" s="66"/>
      <c r="E20" s="66"/>
      <c r="F20" s="66"/>
      <c r="G20" s="66"/>
      <c r="H20" s="66"/>
      <c r="I20" s="66"/>
      <c r="J20" s="69"/>
      <c r="K20" s="68">
        <f t="shared" ref="K20:K30" si="2">SUM(C20:J20)</f>
        <v>0</v>
      </c>
    </row>
    <row r="21" spans="1:11" x14ac:dyDescent="0.3">
      <c r="A21" s="83" t="s">
        <v>14</v>
      </c>
      <c r="B21" s="123" t="s">
        <v>15</v>
      </c>
      <c r="C21" s="66"/>
      <c r="D21" s="66"/>
      <c r="E21" s="66"/>
      <c r="F21" s="66"/>
      <c r="G21" s="66"/>
      <c r="H21" s="66"/>
      <c r="I21" s="66"/>
      <c r="J21" s="69"/>
      <c r="K21" s="68">
        <f t="shared" si="2"/>
        <v>0</v>
      </c>
    </row>
    <row r="22" spans="1:11" x14ac:dyDescent="0.3">
      <c r="A22" s="83" t="s">
        <v>16</v>
      </c>
      <c r="B22" s="123" t="s">
        <v>17</v>
      </c>
      <c r="C22" s="66"/>
      <c r="D22" s="66"/>
      <c r="E22" s="66"/>
      <c r="F22" s="66"/>
      <c r="G22" s="66"/>
      <c r="H22" s="66"/>
      <c r="I22" s="66"/>
      <c r="J22" s="69"/>
      <c r="K22" s="68">
        <f t="shared" si="2"/>
        <v>0</v>
      </c>
    </row>
    <row r="23" spans="1:11" x14ac:dyDescent="0.3">
      <c r="A23" s="83" t="s">
        <v>18</v>
      </c>
      <c r="B23" s="123" t="s">
        <v>19</v>
      </c>
      <c r="C23" s="66"/>
      <c r="D23" s="66"/>
      <c r="E23" s="66"/>
      <c r="F23" s="66"/>
      <c r="G23" s="66"/>
      <c r="H23" s="66"/>
      <c r="I23" s="66"/>
      <c r="J23" s="69"/>
      <c r="K23" s="68">
        <f t="shared" si="2"/>
        <v>0</v>
      </c>
    </row>
    <row r="24" spans="1:11" x14ac:dyDescent="0.3">
      <c r="A24" s="83" t="s">
        <v>20</v>
      </c>
      <c r="B24" s="123" t="s">
        <v>21</v>
      </c>
      <c r="C24" s="66"/>
      <c r="D24" s="66"/>
      <c r="E24" s="66"/>
      <c r="F24" s="66"/>
      <c r="G24" s="66">
        <v>1</v>
      </c>
      <c r="H24" s="66"/>
      <c r="I24" s="66"/>
      <c r="J24" s="69"/>
      <c r="K24" s="68">
        <f t="shared" si="2"/>
        <v>1</v>
      </c>
    </row>
    <row r="25" spans="1:11" x14ac:dyDescent="0.3">
      <c r="A25" s="83" t="s">
        <v>22</v>
      </c>
      <c r="B25" s="123" t="s">
        <v>23</v>
      </c>
      <c r="C25" s="66"/>
      <c r="D25" s="66"/>
      <c r="E25" s="66"/>
      <c r="F25" s="66"/>
      <c r="G25" s="66"/>
      <c r="H25" s="66"/>
      <c r="I25" s="66"/>
      <c r="J25" s="69"/>
      <c r="K25" s="68">
        <f t="shared" si="2"/>
        <v>0</v>
      </c>
    </row>
    <row r="26" spans="1:11" x14ac:dyDescent="0.3">
      <c r="A26" s="83" t="s">
        <v>24</v>
      </c>
      <c r="B26" s="123" t="s">
        <v>25</v>
      </c>
      <c r="C26" s="66">
        <v>4</v>
      </c>
      <c r="D26" s="66">
        <v>2</v>
      </c>
      <c r="E26" s="66"/>
      <c r="F26" s="66"/>
      <c r="G26" s="66">
        <v>3</v>
      </c>
      <c r="H26" s="66">
        <v>2</v>
      </c>
      <c r="I26" s="66">
        <v>3</v>
      </c>
      <c r="J26" s="69">
        <v>3</v>
      </c>
      <c r="K26" s="68">
        <f t="shared" si="2"/>
        <v>17</v>
      </c>
    </row>
    <row r="27" spans="1:11" x14ac:dyDescent="0.3">
      <c r="A27" s="83" t="s">
        <v>26</v>
      </c>
      <c r="B27" s="123" t="s">
        <v>27</v>
      </c>
      <c r="C27" s="66"/>
      <c r="D27" s="66"/>
      <c r="E27" s="66"/>
      <c r="F27" s="66"/>
      <c r="G27" s="66"/>
      <c r="H27" s="66"/>
      <c r="I27" s="66"/>
      <c r="J27" s="69"/>
      <c r="K27" s="68">
        <f t="shared" si="2"/>
        <v>0</v>
      </c>
    </row>
    <row r="28" spans="1:11" x14ac:dyDescent="0.3">
      <c r="A28" s="83" t="s">
        <v>28</v>
      </c>
      <c r="B28" s="123" t="s">
        <v>29</v>
      </c>
      <c r="C28" s="66"/>
      <c r="D28" s="66"/>
      <c r="E28" s="66"/>
      <c r="F28" s="66"/>
      <c r="G28" s="66"/>
      <c r="H28" s="66"/>
      <c r="I28" s="66"/>
      <c r="J28" s="69"/>
      <c r="K28" s="68">
        <f t="shared" si="2"/>
        <v>0</v>
      </c>
    </row>
    <row r="29" spans="1:11" x14ac:dyDescent="0.3">
      <c r="A29" s="83" t="s">
        <v>30</v>
      </c>
      <c r="B29" s="123" t="s">
        <v>31</v>
      </c>
      <c r="C29" s="70"/>
      <c r="D29" s="70"/>
      <c r="E29" s="70"/>
      <c r="F29" s="70"/>
      <c r="G29" s="70"/>
      <c r="H29" s="70"/>
      <c r="I29" s="70"/>
      <c r="J29" s="71"/>
      <c r="K29" s="72">
        <f t="shared" si="2"/>
        <v>0</v>
      </c>
    </row>
    <row r="30" spans="1:11" x14ac:dyDescent="0.3">
      <c r="A30" s="83" t="s">
        <v>32</v>
      </c>
      <c r="B30" s="123" t="s">
        <v>33</v>
      </c>
      <c r="C30" s="70"/>
      <c r="D30" s="70"/>
      <c r="E30" s="70"/>
      <c r="F30" s="70"/>
      <c r="G30" s="70"/>
      <c r="H30" s="70"/>
      <c r="I30" s="70"/>
      <c r="J30" s="71"/>
      <c r="K30" s="68">
        <f t="shared" si="2"/>
        <v>0</v>
      </c>
    </row>
    <row r="31" spans="1:11" x14ac:dyDescent="0.3">
      <c r="A31" s="126" t="s">
        <v>34</v>
      </c>
      <c r="B31" s="127" t="s">
        <v>35</v>
      </c>
      <c r="C31" s="79">
        <f t="shared" ref="C31:K31" si="3">SUM(C20:C30)</f>
        <v>4</v>
      </c>
      <c r="D31" s="79">
        <f t="shared" si="3"/>
        <v>2</v>
      </c>
      <c r="E31" s="79">
        <f t="shared" si="3"/>
        <v>0</v>
      </c>
      <c r="F31" s="79">
        <f t="shared" si="3"/>
        <v>0</v>
      </c>
      <c r="G31" s="79">
        <f t="shared" si="3"/>
        <v>4</v>
      </c>
      <c r="H31" s="79">
        <f t="shared" si="3"/>
        <v>2</v>
      </c>
      <c r="I31" s="79">
        <f t="shared" si="3"/>
        <v>3</v>
      </c>
      <c r="J31" s="79">
        <f t="shared" si="3"/>
        <v>3</v>
      </c>
      <c r="K31" s="72">
        <f t="shared" si="3"/>
        <v>18</v>
      </c>
    </row>
    <row r="32" spans="1:11" x14ac:dyDescent="0.3">
      <c r="A32" s="388" t="s">
        <v>37</v>
      </c>
      <c r="B32" s="490"/>
      <c r="C32" s="524"/>
      <c r="D32" s="525"/>
      <c r="E32" s="525"/>
      <c r="F32" s="525"/>
      <c r="G32" s="525"/>
      <c r="H32" s="525"/>
      <c r="I32" s="525"/>
      <c r="J32" s="525"/>
      <c r="K32" s="526"/>
    </row>
    <row r="33" spans="1:11" x14ac:dyDescent="0.3">
      <c r="A33" s="121" t="s">
        <v>10</v>
      </c>
      <c r="B33" s="122" t="s">
        <v>11</v>
      </c>
      <c r="C33" s="521"/>
      <c r="D33" s="522"/>
      <c r="E33" s="522"/>
      <c r="F33" s="522"/>
      <c r="G33" s="522"/>
      <c r="H33" s="522"/>
      <c r="I33" s="522"/>
      <c r="J33" s="522"/>
      <c r="K33" s="523"/>
    </row>
    <row r="34" spans="1:11" x14ac:dyDescent="0.3">
      <c r="A34" s="83" t="s">
        <v>12</v>
      </c>
      <c r="B34" s="123" t="s">
        <v>13</v>
      </c>
      <c r="C34" s="66"/>
      <c r="D34" s="66"/>
      <c r="E34" s="66"/>
      <c r="F34" s="66"/>
      <c r="G34" s="66"/>
      <c r="H34" s="66"/>
      <c r="I34" s="66"/>
      <c r="J34" s="69"/>
      <c r="K34" s="68">
        <f t="shared" ref="K34:K44" si="4">SUM(C34:J34)</f>
        <v>0</v>
      </c>
    </row>
    <row r="35" spans="1:11" x14ac:dyDescent="0.3">
      <c r="A35" s="83" t="s">
        <v>14</v>
      </c>
      <c r="B35" s="123" t="s">
        <v>15</v>
      </c>
      <c r="C35" s="66"/>
      <c r="D35" s="66"/>
      <c r="E35" s="66"/>
      <c r="F35" s="66"/>
      <c r="G35" s="66"/>
      <c r="H35" s="66"/>
      <c r="I35" s="66"/>
      <c r="J35" s="69"/>
      <c r="K35" s="68">
        <f t="shared" si="4"/>
        <v>0</v>
      </c>
    </row>
    <row r="36" spans="1:11" x14ac:dyDescent="0.3">
      <c r="A36" s="83" t="s">
        <v>16</v>
      </c>
      <c r="B36" s="123" t="s">
        <v>17</v>
      </c>
      <c r="C36" s="66"/>
      <c r="D36" s="66"/>
      <c r="E36" s="66"/>
      <c r="F36" s="66"/>
      <c r="G36" s="66">
        <v>3</v>
      </c>
      <c r="H36" s="66"/>
      <c r="I36" s="66">
        <v>1</v>
      </c>
      <c r="J36" s="69">
        <v>1</v>
      </c>
      <c r="K36" s="68">
        <f t="shared" si="4"/>
        <v>5</v>
      </c>
    </row>
    <row r="37" spans="1:11" x14ac:dyDescent="0.3">
      <c r="A37" s="83" t="s">
        <v>18</v>
      </c>
      <c r="B37" s="123" t="s">
        <v>19</v>
      </c>
      <c r="C37" s="66">
        <v>2</v>
      </c>
      <c r="D37" s="66"/>
      <c r="E37" s="66"/>
      <c r="F37" s="66"/>
      <c r="G37" s="66">
        <v>1</v>
      </c>
      <c r="H37" s="66"/>
      <c r="I37" s="66">
        <v>2</v>
      </c>
      <c r="J37" s="69">
        <v>1</v>
      </c>
      <c r="K37" s="68">
        <f t="shared" si="4"/>
        <v>6</v>
      </c>
    </row>
    <row r="38" spans="1:11" x14ac:dyDescent="0.3">
      <c r="A38" s="83" t="s">
        <v>20</v>
      </c>
      <c r="B38" s="123" t="s">
        <v>21</v>
      </c>
      <c r="C38" s="66"/>
      <c r="D38" s="66"/>
      <c r="E38" s="66"/>
      <c r="F38" s="66"/>
      <c r="G38" s="66"/>
      <c r="H38" s="66"/>
      <c r="I38" s="66"/>
      <c r="J38" s="69"/>
      <c r="K38" s="68">
        <f t="shared" si="4"/>
        <v>0</v>
      </c>
    </row>
    <row r="39" spans="1:11" x14ac:dyDescent="0.3">
      <c r="A39" s="83" t="s">
        <v>22</v>
      </c>
      <c r="B39" s="123" t="s">
        <v>23</v>
      </c>
      <c r="C39" s="66"/>
      <c r="D39" s="66"/>
      <c r="E39" s="66"/>
      <c r="F39" s="66"/>
      <c r="G39" s="66"/>
      <c r="H39" s="66"/>
      <c r="I39" s="66"/>
      <c r="J39" s="69"/>
      <c r="K39" s="68">
        <f t="shared" si="4"/>
        <v>0</v>
      </c>
    </row>
    <row r="40" spans="1:11" x14ac:dyDescent="0.3">
      <c r="A40" s="83" t="s">
        <v>24</v>
      </c>
      <c r="B40" s="123" t="s">
        <v>25</v>
      </c>
      <c r="C40" s="66"/>
      <c r="D40" s="66"/>
      <c r="E40" s="66"/>
      <c r="F40" s="66"/>
      <c r="G40" s="66"/>
      <c r="H40" s="66"/>
      <c r="I40" s="66"/>
      <c r="J40" s="69"/>
      <c r="K40" s="68">
        <f t="shared" si="4"/>
        <v>0</v>
      </c>
    </row>
    <row r="41" spans="1:11" x14ac:dyDescent="0.3">
      <c r="A41" s="83" t="s">
        <v>26</v>
      </c>
      <c r="B41" s="123" t="s">
        <v>27</v>
      </c>
      <c r="C41" s="66"/>
      <c r="D41" s="66"/>
      <c r="E41" s="66"/>
      <c r="F41" s="66"/>
      <c r="G41" s="66"/>
      <c r="H41" s="66"/>
      <c r="I41" s="66"/>
      <c r="J41" s="69"/>
      <c r="K41" s="68">
        <f t="shared" si="4"/>
        <v>0</v>
      </c>
    </row>
    <row r="42" spans="1:11" x14ac:dyDescent="0.3">
      <c r="A42" s="83" t="s">
        <v>28</v>
      </c>
      <c r="B42" s="123" t="s">
        <v>29</v>
      </c>
      <c r="C42" s="66"/>
      <c r="D42" s="66"/>
      <c r="E42" s="66"/>
      <c r="F42" s="66"/>
      <c r="G42" s="66"/>
      <c r="H42" s="66"/>
      <c r="I42" s="66"/>
      <c r="J42" s="69"/>
      <c r="K42" s="68">
        <f t="shared" si="4"/>
        <v>0</v>
      </c>
    </row>
    <row r="43" spans="1:11" x14ac:dyDescent="0.3">
      <c r="A43" s="83" t="s">
        <v>30</v>
      </c>
      <c r="B43" s="123" t="s">
        <v>31</v>
      </c>
      <c r="C43" s="70"/>
      <c r="D43" s="70"/>
      <c r="E43" s="70"/>
      <c r="F43" s="70"/>
      <c r="G43" s="70"/>
      <c r="H43" s="70"/>
      <c r="I43" s="70"/>
      <c r="J43" s="71"/>
      <c r="K43" s="72">
        <f t="shared" si="4"/>
        <v>0</v>
      </c>
    </row>
    <row r="44" spans="1:11" x14ac:dyDescent="0.3">
      <c r="A44" s="83" t="s">
        <v>32</v>
      </c>
      <c r="B44" s="123" t="s">
        <v>33</v>
      </c>
      <c r="C44" s="70"/>
      <c r="D44" s="70"/>
      <c r="E44" s="70"/>
      <c r="F44" s="70"/>
      <c r="G44" s="70"/>
      <c r="H44" s="70"/>
      <c r="I44" s="70"/>
      <c r="J44" s="71"/>
      <c r="K44" s="68">
        <f t="shared" si="4"/>
        <v>0</v>
      </c>
    </row>
    <row r="45" spans="1:11" x14ac:dyDescent="0.3">
      <c r="A45" s="126" t="s">
        <v>34</v>
      </c>
      <c r="B45" s="127" t="s">
        <v>35</v>
      </c>
      <c r="C45" s="79">
        <f t="shared" ref="C45:K45" si="5">SUM(C34:C44)</f>
        <v>2</v>
      </c>
      <c r="D45" s="79">
        <f t="shared" si="5"/>
        <v>0</v>
      </c>
      <c r="E45" s="79">
        <f t="shared" si="5"/>
        <v>0</v>
      </c>
      <c r="F45" s="79">
        <f t="shared" si="5"/>
        <v>0</v>
      </c>
      <c r="G45" s="79">
        <f t="shared" si="5"/>
        <v>4</v>
      </c>
      <c r="H45" s="79">
        <f t="shared" si="5"/>
        <v>0</v>
      </c>
      <c r="I45" s="79">
        <f t="shared" si="5"/>
        <v>3</v>
      </c>
      <c r="J45" s="79">
        <f t="shared" si="5"/>
        <v>2</v>
      </c>
      <c r="K45" s="72">
        <f t="shared" si="5"/>
        <v>11</v>
      </c>
    </row>
    <row r="46" spans="1:11" x14ac:dyDescent="0.3">
      <c r="A46" s="388" t="s">
        <v>38</v>
      </c>
      <c r="B46" s="490"/>
      <c r="C46" s="524"/>
      <c r="D46" s="525"/>
      <c r="E46" s="525"/>
      <c r="F46" s="525"/>
      <c r="G46" s="525"/>
      <c r="H46" s="525"/>
      <c r="I46" s="525"/>
      <c r="J46" s="525"/>
      <c r="K46" s="526"/>
    </row>
    <row r="47" spans="1:11" x14ac:dyDescent="0.3">
      <c r="A47" s="121" t="s">
        <v>10</v>
      </c>
      <c r="B47" s="122" t="s">
        <v>11</v>
      </c>
      <c r="C47" s="521"/>
      <c r="D47" s="522"/>
      <c r="E47" s="522"/>
      <c r="F47" s="522"/>
      <c r="G47" s="522"/>
      <c r="H47" s="522"/>
      <c r="I47" s="522"/>
      <c r="J47" s="522"/>
      <c r="K47" s="523"/>
    </row>
    <row r="48" spans="1:11" x14ac:dyDescent="0.3">
      <c r="A48" s="83" t="s">
        <v>12</v>
      </c>
      <c r="B48" s="123" t="s">
        <v>13</v>
      </c>
      <c r="C48" s="66"/>
      <c r="D48" s="66"/>
      <c r="E48" s="66"/>
      <c r="F48" s="66"/>
      <c r="G48" s="66"/>
      <c r="H48" s="66"/>
      <c r="I48" s="172"/>
      <c r="J48" s="173"/>
      <c r="K48" s="68">
        <f t="shared" ref="K48:K58" si="6">SUM(C48:J48)</f>
        <v>0</v>
      </c>
    </row>
    <row r="49" spans="1:11" x14ac:dyDescent="0.3">
      <c r="A49" s="83" t="s">
        <v>14</v>
      </c>
      <c r="B49" s="123" t="s">
        <v>15</v>
      </c>
      <c r="C49" s="66"/>
      <c r="D49" s="66"/>
      <c r="E49" s="66"/>
      <c r="F49" s="66"/>
      <c r="G49" s="66"/>
      <c r="H49" s="66"/>
      <c r="I49" s="172"/>
      <c r="J49" s="173"/>
      <c r="K49" s="68">
        <f t="shared" si="6"/>
        <v>0</v>
      </c>
    </row>
    <row r="50" spans="1:11" x14ac:dyDescent="0.3">
      <c r="A50" s="83" t="s">
        <v>16</v>
      </c>
      <c r="B50" s="123" t="s">
        <v>17</v>
      </c>
      <c r="C50" s="66"/>
      <c r="D50" s="66"/>
      <c r="E50" s="66"/>
      <c r="F50" s="66"/>
      <c r="G50" s="66"/>
      <c r="H50" s="66"/>
      <c r="I50" s="172"/>
      <c r="J50" s="173"/>
      <c r="K50" s="68">
        <f t="shared" si="6"/>
        <v>0</v>
      </c>
    </row>
    <row r="51" spans="1:11" x14ac:dyDescent="0.3">
      <c r="A51" s="83" t="s">
        <v>18</v>
      </c>
      <c r="B51" s="123" t="s">
        <v>19</v>
      </c>
      <c r="C51" s="66"/>
      <c r="D51" s="66"/>
      <c r="E51" s="66"/>
      <c r="F51" s="66"/>
      <c r="G51" s="66"/>
      <c r="H51" s="66"/>
      <c r="I51" s="172"/>
      <c r="J51" s="173"/>
      <c r="K51" s="68">
        <f t="shared" si="6"/>
        <v>0</v>
      </c>
    </row>
    <row r="52" spans="1:11" x14ac:dyDescent="0.3">
      <c r="A52" s="83" t="s">
        <v>20</v>
      </c>
      <c r="B52" s="123" t="s">
        <v>21</v>
      </c>
      <c r="C52" s="66"/>
      <c r="D52" s="66"/>
      <c r="E52" s="66"/>
      <c r="F52" s="66"/>
      <c r="G52" s="66"/>
      <c r="H52" s="66"/>
      <c r="I52" s="172"/>
      <c r="J52" s="173"/>
      <c r="K52" s="68">
        <f t="shared" si="6"/>
        <v>0</v>
      </c>
    </row>
    <row r="53" spans="1:11" x14ac:dyDescent="0.3">
      <c r="A53" s="83" t="s">
        <v>22</v>
      </c>
      <c r="B53" s="123" t="s">
        <v>23</v>
      </c>
      <c r="C53" s="66">
        <v>3</v>
      </c>
      <c r="D53" s="66"/>
      <c r="E53" s="66"/>
      <c r="F53" s="66"/>
      <c r="G53" s="66">
        <v>2</v>
      </c>
      <c r="H53" s="66"/>
      <c r="I53" s="172">
        <v>1</v>
      </c>
      <c r="J53" s="173">
        <v>1</v>
      </c>
      <c r="K53" s="68">
        <f t="shared" si="6"/>
        <v>7</v>
      </c>
    </row>
    <row r="54" spans="1:11" x14ac:dyDescent="0.3">
      <c r="A54" s="83" t="s">
        <v>24</v>
      </c>
      <c r="B54" s="123" t="s">
        <v>25</v>
      </c>
      <c r="C54" s="66"/>
      <c r="D54" s="66"/>
      <c r="E54" s="66"/>
      <c r="F54" s="66"/>
      <c r="G54" s="66"/>
      <c r="H54" s="66"/>
      <c r="I54" s="172"/>
      <c r="J54" s="173"/>
      <c r="K54" s="68">
        <f t="shared" si="6"/>
        <v>0</v>
      </c>
    </row>
    <row r="55" spans="1:11" x14ac:dyDescent="0.3">
      <c r="A55" s="83" t="s">
        <v>26</v>
      </c>
      <c r="B55" s="123" t="s">
        <v>27</v>
      </c>
      <c r="C55" s="66"/>
      <c r="D55" s="66"/>
      <c r="E55" s="66"/>
      <c r="F55" s="66"/>
      <c r="G55" s="66"/>
      <c r="H55" s="66"/>
      <c r="I55" s="172"/>
      <c r="J55" s="173"/>
      <c r="K55" s="68">
        <f t="shared" si="6"/>
        <v>0</v>
      </c>
    </row>
    <row r="56" spans="1:11" x14ac:dyDescent="0.3">
      <c r="A56" s="83" t="s">
        <v>28</v>
      </c>
      <c r="B56" s="123" t="s">
        <v>29</v>
      </c>
      <c r="C56" s="66"/>
      <c r="D56" s="66"/>
      <c r="E56" s="66"/>
      <c r="F56" s="66"/>
      <c r="G56" s="66"/>
      <c r="H56" s="66"/>
      <c r="I56" s="172"/>
      <c r="J56" s="173"/>
      <c r="K56" s="68">
        <f t="shared" si="6"/>
        <v>0</v>
      </c>
    </row>
    <row r="57" spans="1:11" x14ac:dyDescent="0.3">
      <c r="A57" s="83" t="s">
        <v>30</v>
      </c>
      <c r="B57" s="123" t="s">
        <v>31</v>
      </c>
      <c r="C57" s="70"/>
      <c r="D57" s="70"/>
      <c r="E57" s="70"/>
      <c r="F57" s="70"/>
      <c r="G57" s="70"/>
      <c r="H57" s="70"/>
      <c r="I57" s="174"/>
      <c r="J57" s="175"/>
      <c r="K57" s="72">
        <f t="shared" si="6"/>
        <v>0</v>
      </c>
    </row>
    <row r="58" spans="1:11" x14ac:dyDescent="0.3">
      <c r="A58" s="83" t="s">
        <v>32</v>
      </c>
      <c r="B58" s="123" t="s">
        <v>33</v>
      </c>
      <c r="C58" s="70"/>
      <c r="D58" s="70"/>
      <c r="E58" s="70"/>
      <c r="F58" s="70"/>
      <c r="G58" s="70"/>
      <c r="H58" s="70"/>
      <c r="I58" s="174"/>
      <c r="J58" s="175"/>
      <c r="K58" s="68">
        <f t="shared" si="6"/>
        <v>0</v>
      </c>
    </row>
    <row r="59" spans="1:11" x14ac:dyDescent="0.3">
      <c r="A59" s="126" t="s">
        <v>34</v>
      </c>
      <c r="B59" s="127" t="s">
        <v>35</v>
      </c>
      <c r="C59" s="79">
        <f t="shared" ref="C59:K59" si="7">SUM(C48:C58)</f>
        <v>3</v>
      </c>
      <c r="D59" s="79">
        <f t="shared" si="7"/>
        <v>0</v>
      </c>
      <c r="E59" s="79">
        <f t="shared" si="7"/>
        <v>0</v>
      </c>
      <c r="F59" s="79">
        <f t="shared" si="7"/>
        <v>0</v>
      </c>
      <c r="G59" s="79">
        <f t="shared" si="7"/>
        <v>2</v>
      </c>
      <c r="H59" s="79">
        <f t="shared" si="7"/>
        <v>0</v>
      </c>
      <c r="I59" s="79">
        <f t="shared" si="7"/>
        <v>1</v>
      </c>
      <c r="J59" s="79">
        <f t="shared" si="7"/>
        <v>1</v>
      </c>
      <c r="K59" s="72">
        <f t="shared" si="7"/>
        <v>7</v>
      </c>
    </row>
    <row r="60" spans="1:11" x14ac:dyDescent="0.3">
      <c r="A60" s="388" t="s">
        <v>626</v>
      </c>
      <c r="B60" s="490"/>
      <c r="C60" s="524"/>
      <c r="D60" s="525"/>
      <c r="E60" s="525"/>
      <c r="F60" s="525"/>
      <c r="G60" s="525"/>
      <c r="H60" s="525"/>
      <c r="I60" s="525"/>
      <c r="J60" s="525"/>
      <c r="K60" s="526"/>
    </row>
    <row r="61" spans="1:11" x14ac:dyDescent="0.3">
      <c r="A61" s="121" t="s">
        <v>10</v>
      </c>
      <c r="B61" s="122" t="s">
        <v>11</v>
      </c>
      <c r="C61" s="521"/>
      <c r="D61" s="522"/>
      <c r="E61" s="522"/>
      <c r="F61" s="522"/>
      <c r="G61" s="522"/>
      <c r="H61" s="522"/>
      <c r="I61" s="522"/>
      <c r="J61" s="522"/>
      <c r="K61" s="523"/>
    </row>
    <row r="62" spans="1:11" x14ac:dyDescent="0.3">
      <c r="A62" s="83" t="s">
        <v>12</v>
      </c>
      <c r="B62" s="123" t="s">
        <v>13</v>
      </c>
      <c r="C62" s="66"/>
      <c r="D62" s="66"/>
      <c r="E62" s="66"/>
      <c r="F62" s="66"/>
      <c r="G62" s="66"/>
      <c r="H62" s="66"/>
      <c r="I62" s="66"/>
      <c r="J62" s="69"/>
      <c r="K62" s="68">
        <f t="shared" ref="K62:K72" si="8">SUM(C62:J62)</f>
        <v>0</v>
      </c>
    </row>
    <row r="63" spans="1:11" x14ac:dyDescent="0.3">
      <c r="A63" s="83" t="s">
        <v>14</v>
      </c>
      <c r="B63" s="123" t="s">
        <v>15</v>
      </c>
      <c r="C63" s="66"/>
      <c r="D63" s="66"/>
      <c r="E63" s="66"/>
      <c r="F63" s="66"/>
      <c r="G63" s="66"/>
      <c r="H63" s="66"/>
      <c r="I63" s="66"/>
      <c r="J63" s="69"/>
      <c r="K63" s="68">
        <f t="shared" si="8"/>
        <v>0</v>
      </c>
    </row>
    <row r="64" spans="1:11" x14ac:dyDescent="0.3">
      <c r="A64" s="83" t="s">
        <v>16</v>
      </c>
      <c r="B64" s="123" t="s">
        <v>17</v>
      </c>
      <c r="C64" s="66"/>
      <c r="D64" s="66"/>
      <c r="E64" s="66"/>
      <c r="F64" s="66"/>
      <c r="G64" s="66"/>
      <c r="H64" s="66"/>
      <c r="I64" s="66"/>
      <c r="J64" s="69"/>
      <c r="K64" s="68">
        <f t="shared" si="8"/>
        <v>0</v>
      </c>
    </row>
    <row r="65" spans="1:11" x14ac:dyDescent="0.3">
      <c r="A65" s="83" t="s">
        <v>18</v>
      </c>
      <c r="B65" s="123" t="s">
        <v>19</v>
      </c>
      <c r="C65" s="66"/>
      <c r="D65" s="66"/>
      <c r="E65" s="66"/>
      <c r="F65" s="66"/>
      <c r="G65" s="66"/>
      <c r="H65" s="66"/>
      <c r="I65" s="66"/>
      <c r="J65" s="69"/>
      <c r="K65" s="68">
        <f t="shared" si="8"/>
        <v>0</v>
      </c>
    </row>
    <row r="66" spans="1:11" x14ac:dyDescent="0.3">
      <c r="A66" s="83" t="s">
        <v>20</v>
      </c>
      <c r="B66" s="123" t="s">
        <v>21</v>
      </c>
      <c r="C66" s="66"/>
      <c r="D66" s="66"/>
      <c r="E66" s="66"/>
      <c r="F66" s="66"/>
      <c r="G66" s="66"/>
      <c r="H66" s="66"/>
      <c r="I66" s="66"/>
      <c r="J66" s="69"/>
      <c r="K66" s="68">
        <f t="shared" si="8"/>
        <v>0</v>
      </c>
    </row>
    <row r="67" spans="1:11" x14ac:dyDescent="0.3">
      <c r="A67" s="83" t="s">
        <v>22</v>
      </c>
      <c r="B67" s="123" t="s">
        <v>23</v>
      </c>
      <c r="C67" s="66"/>
      <c r="D67" s="66"/>
      <c r="E67" s="66"/>
      <c r="F67" s="66"/>
      <c r="G67" s="66"/>
      <c r="H67" s="66"/>
      <c r="I67" s="66"/>
      <c r="J67" s="69"/>
      <c r="K67" s="68">
        <f t="shared" si="8"/>
        <v>0</v>
      </c>
    </row>
    <row r="68" spans="1:11" x14ac:dyDescent="0.3">
      <c r="A68" s="83" t="s">
        <v>24</v>
      </c>
      <c r="B68" s="123" t="s">
        <v>25</v>
      </c>
      <c r="C68" s="66"/>
      <c r="D68" s="66"/>
      <c r="E68" s="66"/>
      <c r="F68" s="66"/>
      <c r="G68" s="66"/>
      <c r="H68" s="66"/>
      <c r="I68" s="66"/>
      <c r="J68" s="69"/>
      <c r="K68" s="68">
        <f t="shared" si="8"/>
        <v>0</v>
      </c>
    </row>
    <row r="69" spans="1:11" x14ac:dyDescent="0.3">
      <c r="A69" s="83" t="s">
        <v>26</v>
      </c>
      <c r="B69" s="123" t="s">
        <v>27</v>
      </c>
      <c r="C69" s="66"/>
      <c r="D69" s="66"/>
      <c r="E69" s="66"/>
      <c r="F69" s="66"/>
      <c r="G69" s="66"/>
      <c r="H69" s="66"/>
      <c r="I69" s="66"/>
      <c r="J69" s="69"/>
      <c r="K69" s="68">
        <f t="shared" si="8"/>
        <v>0</v>
      </c>
    </row>
    <row r="70" spans="1:11" x14ac:dyDescent="0.3">
      <c r="A70" s="83" t="s">
        <v>28</v>
      </c>
      <c r="B70" s="123" t="s">
        <v>29</v>
      </c>
      <c r="C70" s="66"/>
      <c r="D70" s="66"/>
      <c r="E70" s="66"/>
      <c r="F70" s="66"/>
      <c r="G70" s="66"/>
      <c r="H70" s="66"/>
      <c r="I70" s="66"/>
      <c r="J70" s="69"/>
      <c r="K70" s="68">
        <f t="shared" si="8"/>
        <v>0</v>
      </c>
    </row>
    <row r="71" spans="1:11" x14ac:dyDescent="0.3">
      <c r="A71" s="83" t="s">
        <v>30</v>
      </c>
      <c r="B71" s="123" t="s">
        <v>31</v>
      </c>
      <c r="C71" s="70">
        <v>1</v>
      </c>
      <c r="D71" s="70"/>
      <c r="E71" s="70"/>
      <c r="F71" s="70"/>
      <c r="G71" s="70">
        <v>1</v>
      </c>
      <c r="H71" s="70"/>
      <c r="I71" s="70"/>
      <c r="J71" s="71"/>
      <c r="K71" s="72">
        <f t="shared" si="8"/>
        <v>2</v>
      </c>
    </row>
    <row r="72" spans="1:11" x14ac:dyDescent="0.3">
      <c r="A72" s="83" t="s">
        <v>32</v>
      </c>
      <c r="B72" s="123" t="s">
        <v>33</v>
      </c>
      <c r="C72" s="70"/>
      <c r="D72" s="70"/>
      <c r="E72" s="70"/>
      <c r="F72" s="70"/>
      <c r="G72" s="70"/>
      <c r="H72" s="70"/>
      <c r="I72" s="70"/>
      <c r="J72" s="71"/>
      <c r="K72" s="68">
        <f t="shared" si="8"/>
        <v>0</v>
      </c>
    </row>
    <row r="73" spans="1:11" x14ac:dyDescent="0.3">
      <c r="A73" s="126" t="s">
        <v>46</v>
      </c>
      <c r="B73" s="127" t="s">
        <v>35</v>
      </c>
      <c r="C73" s="79">
        <f t="shared" ref="C73:K73" si="9">SUM(C62:C72)</f>
        <v>1</v>
      </c>
      <c r="D73" s="79">
        <f t="shared" si="9"/>
        <v>0</v>
      </c>
      <c r="E73" s="79">
        <f t="shared" si="9"/>
        <v>0</v>
      </c>
      <c r="F73" s="79">
        <f t="shared" si="9"/>
        <v>0</v>
      </c>
      <c r="G73" s="79">
        <f t="shared" si="9"/>
        <v>1</v>
      </c>
      <c r="H73" s="79">
        <f t="shared" si="9"/>
        <v>0</v>
      </c>
      <c r="I73" s="79">
        <f t="shared" si="9"/>
        <v>0</v>
      </c>
      <c r="J73" s="79">
        <f t="shared" si="9"/>
        <v>0</v>
      </c>
      <c r="K73" s="72">
        <f t="shared" si="9"/>
        <v>2</v>
      </c>
    </row>
    <row r="74" spans="1:11" x14ac:dyDescent="0.3">
      <c r="A74" s="146" t="s">
        <v>1</v>
      </c>
      <c r="B74" s="147"/>
      <c r="C74" s="527"/>
      <c r="D74" s="528"/>
      <c r="E74" s="528"/>
      <c r="F74" s="528"/>
      <c r="G74" s="528"/>
      <c r="H74" s="528"/>
      <c r="I74" s="528"/>
      <c r="J74" s="528"/>
      <c r="K74" s="529"/>
    </row>
    <row r="75" spans="1:11" x14ac:dyDescent="0.3">
      <c r="A75" s="121" t="s">
        <v>10</v>
      </c>
      <c r="B75" s="122" t="s">
        <v>11</v>
      </c>
      <c r="C75" s="521"/>
      <c r="D75" s="522"/>
      <c r="E75" s="522"/>
      <c r="F75" s="522"/>
      <c r="G75" s="522"/>
      <c r="H75" s="522"/>
      <c r="I75" s="522"/>
      <c r="J75" s="522"/>
      <c r="K75" s="523"/>
    </row>
    <row r="76" spans="1:11" x14ac:dyDescent="0.3">
      <c r="A76" s="83" t="s">
        <v>12</v>
      </c>
      <c r="B76" s="123" t="s">
        <v>13</v>
      </c>
      <c r="C76" s="66">
        <f>SUM(C6,C20,C34,C48,C62)</f>
        <v>0</v>
      </c>
      <c r="D76" s="66">
        <f t="shared" ref="D76:K76" si="10">SUM(D6,D20,D34,D48,D62)</f>
        <v>0</v>
      </c>
      <c r="E76" s="66">
        <f t="shared" si="10"/>
        <v>0</v>
      </c>
      <c r="F76" s="66">
        <f t="shared" si="10"/>
        <v>0</v>
      </c>
      <c r="G76" s="66">
        <f t="shared" si="10"/>
        <v>0</v>
      </c>
      <c r="H76" s="66">
        <f t="shared" si="10"/>
        <v>0</v>
      </c>
      <c r="I76" s="66">
        <f t="shared" si="10"/>
        <v>0</v>
      </c>
      <c r="J76" s="66">
        <f t="shared" si="10"/>
        <v>0</v>
      </c>
      <c r="K76" s="68">
        <f t="shared" si="10"/>
        <v>0</v>
      </c>
    </row>
    <row r="77" spans="1:11" x14ac:dyDescent="0.3">
      <c r="A77" s="83" t="s">
        <v>14</v>
      </c>
      <c r="B77" s="123" t="s">
        <v>15</v>
      </c>
      <c r="C77" s="66">
        <f t="shared" ref="C77:K86" si="11">SUM(C7,C21,C35,C49,C63)</f>
        <v>6</v>
      </c>
      <c r="D77" s="66">
        <f t="shared" si="11"/>
        <v>1</v>
      </c>
      <c r="E77" s="66">
        <f t="shared" si="11"/>
        <v>0</v>
      </c>
      <c r="F77" s="66">
        <f t="shared" si="11"/>
        <v>0</v>
      </c>
      <c r="G77" s="66">
        <f t="shared" si="11"/>
        <v>5</v>
      </c>
      <c r="H77" s="66">
        <f t="shared" si="11"/>
        <v>2</v>
      </c>
      <c r="I77" s="66">
        <f t="shared" si="11"/>
        <v>0</v>
      </c>
      <c r="J77" s="66">
        <f t="shared" si="11"/>
        <v>0</v>
      </c>
      <c r="K77" s="68">
        <f t="shared" si="11"/>
        <v>14</v>
      </c>
    </row>
    <row r="78" spans="1:11" x14ac:dyDescent="0.3">
      <c r="A78" s="83" t="s">
        <v>16</v>
      </c>
      <c r="B78" s="123" t="s">
        <v>17</v>
      </c>
      <c r="C78" s="66">
        <f t="shared" si="11"/>
        <v>3</v>
      </c>
      <c r="D78" s="66">
        <f t="shared" si="11"/>
        <v>1</v>
      </c>
      <c r="E78" s="66">
        <f t="shared" si="11"/>
        <v>0</v>
      </c>
      <c r="F78" s="66">
        <f t="shared" si="11"/>
        <v>0</v>
      </c>
      <c r="G78" s="66">
        <f t="shared" si="11"/>
        <v>3</v>
      </c>
      <c r="H78" s="66">
        <f t="shared" si="11"/>
        <v>0</v>
      </c>
      <c r="I78" s="66">
        <f t="shared" si="11"/>
        <v>1</v>
      </c>
      <c r="J78" s="66">
        <f t="shared" si="11"/>
        <v>1</v>
      </c>
      <c r="K78" s="68">
        <f t="shared" si="11"/>
        <v>9</v>
      </c>
    </row>
    <row r="79" spans="1:11" x14ac:dyDescent="0.3">
      <c r="A79" s="83" t="s">
        <v>18</v>
      </c>
      <c r="B79" s="123" t="s">
        <v>19</v>
      </c>
      <c r="C79" s="66">
        <f t="shared" si="11"/>
        <v>2</v>
      </c>
      <c r="D79" s="66">
        <f t="shared" si="11"/>
        <v>0</v>
      </c>
      <c r="E79" s="66">
        <f t="shared" si="11"/>
        <v>0</v>
      </c>
      <c r="F79" s="66">
        <f t="shared" si="11"/>
        <v>0</v>
      </c>
      <c r="G79" s="66">
        <f t="shared" si="11"/>
        <v>1</v>
      </c>
      <c r="H79" s="66">
        <f t="shared" si="11"/>
        <v>0</v>
      </c>
      <c r="I79" s="66">
        <f t="shared" si="11"/>
        <v>2</v>
      </c>
      <c r="J79" s="66">
        <f t="shared" si="11"/>
        <v>1</v>
      </c>
      <c r="K79" s="68">
        <f t="shared" si="11"/>
        <v>6</v>
      </c>
    </row>
    <row r="80" spans="1:11" x14ac:dyDescent="0.3">
      <c r="A80" s="83" t="s">
        <v>20</v>
      </c>
      <c r="B80" s="123" t="s">
        <v>21</v>
      </c>
      <c r="C80" s="66">
        <f t="shared" si="11"/>
        <v>0</v>
      </c>
      <c r="D80" s="66">
        <f t="shared" si="11"/>
        <v>0</v>
      </c>
      <c r="E80" s="66">
        <f t="shared" si="11"/>
        <v>0</v>
      </c>
      <c r="F80" s="66">
        <f t="shared" si="11"/>
        <v>0</v>
      </c>
      <c r="G80" s="66">
        <f t="shared" si="11"/>
        <v>1</v>
      </c>
      <c r="H80" s="66">
        <f t="shared" si="11"/>
        <v>0</v>
      </c>
      <c r="I80" s="66">
        <f t="shared" si="11"/>
        <v>0</v>
      </c>
      <c r="J80" s="66">
        <f t="shared" si="11"/>
        <v>0</v>
      </c>
      <c r="K80" s="68">
        <f t="shared" si="11"/>
        <v>1</v>
      </c>
    </row>
    <row r="81" spans="1:11" x14ac:dyDescent="0.3">
      <c r="A81" s="83" t="s">
        <v>22</v>
      </c>
      <c r="B81" s="123" t="s">
        <v>23</v>
      </c>
      <c r="C81" s="66">
        <f t="shared" si="11"/>
        <v>3</v>
      </c>
      <c r="D81" s="66">
        <f t="shared" si="11"/>
        <v>0</v>
      </c>
      <c r="E81" s="66">
        <f t="shared" si="11"/>
        <v>0</v>
      </c>
      <c r="F81" s="66">
        <f t="shared" si="11"/>
        <v>0</v>
      </c>
      <c r="G81" s="66">
        <f t="shared" si="11"/>
        <v>2</v>
      </c>
      <c r="H81" s="66">
        <f t="shared" si="11"/>
        <v>0</v>
      </c>
      <c r="I81" s="66">
        <f t="shared" si="11"/>
        <v>1</v>
      </c>
      <c r="J81" s="66">
        <f t="shared" si="11"/>
        <v>1</v>
      </c>
      <c r="K81" s="68">
        <f t="shared" si="11"/>
        <v>7</v>
      </c>
    </row>
    <row r="82" spans="1:11" x14ac:dyDescent="0.3">
      <c r="A82" s="83" t="s">
        <v>24</v>
      </c>
      <c r="B82" s="123" t="s">
        <v>25</v>
      </c>
      <c r="C82" s="66">
        <f t="shared" si="11"/>
        <v>4</v>
      </c>
      <c r="D82" s="66">
        <f t="shared" si="11"/>
        <v>2</v>
      </c>
      <c r="E82" s="66">
        <f t="shared" si="11"/>
        <v>0</v>
      </c>
      <c r="F82" s="66">
        <f t="shared" si="11"/>
        <v>0</v>
      </c>
      <c r="G82" s="66">
        <f t="shared" si="11"/>
        <v>3</v>
      </c>
      <c r="H82" s="66">
        <f t="shared" si="11"/>
        <v>2</v>
      </c>
      <c r="I82" s="66">
        <f t="shared" si="11"/>
        <v>3</v>
      </c>
      <c r="J82" s="66">
        <f t="shared" si="11"/>
        <v>3</v>
      </c>
      <c r="K82" s="68">
        <f t="shared" si="11"/>
        <v>17</v>
      </c>
    </row>
    <row r="83" spans="1:11" x14ac:dyDescent="0.3">
      <c r="A83" s="83" t="s">
        <v>26</v>
      </c>
      <c r="B83" s="123" t="s">
        <v>27</v>
      </c>
      <c r="C83" s="66">
        <f t="shared" si="11"/>
        <v>0</v>
      </c>
      <c r="D83" s="66">
        <f t="shared" si="11"/>
        <v>0</v>
      </c>
      <c r="E83" s="66">
        <f t="shared" si="11"/>
        <v>0</v>
      </c>
      <c r="F83" s="66">
        <f t="shared" si="11"/>
        <v>0</v>
      </c>
      <c r="G83" s="66">
        <f t="shared" si="11"/>
        <v>0</v>
      </c>
      <c r="H83" s="66">
        <f t="shared" si="11"/>
        <v>0</v>
      </c>
      <c r="I83" s="66">
        <f t="shared" si="11"/>
        <v>0</v>
      </c>
      <c r="J83" s="66">
        <f t="shared" si="11"/>
        <v>0</v>
      </c>
      <c r="K83" s="68">
        <f t="shared" si="11"/>
        <v>0</v>
      </c>
    </row>
    <row r="84" spans="1:11" x14ac:dyDescent="0.3">
      <c r="A84" s="83" t="s">
        <v>28</v>
      </c>
      <c r="B84" s="123" t="s">
        <v>29</v>
      </c>
      <c r="C84" s="66">
        <f t="shared" si="11"/>
        <v>0</v>
      </c>
      <c r="D84" s="66">
        <f t="shared" si="11"/>
        <v>0</v>
      </c>
      <c r="E84" s="66">
        <f t="shared" si="11"/>
        <v>0</v>
      </c>
      <c r="F84" s="66">
        <f t="shared" si="11"/>
        <v>0</v>
      </c>
      <c r="G84" s="66">
        <f t="shared" si="11"/>
        <v>0</v>
      </c>
      <c r="H84" s="66">
        <f t="shared" si="11"/>
        <v>0</v>
      </c>
      <c r="I84" s="66">
        <f t="shared" si="11"/>
        <v>0</v>
      </c>
      <c r="J84" s="66">
        <f t="shared" si="11"/>
        <v>0</v>
      </c>
      <c r="K84" s="68">
        <f t="shared" si="11"/>
        <v>0</v>
      </c>
    </row>
    <row r="85" spans="1:11" x14ac:dyDescent="0.3">
      <c r="A85" s="83" t="s">
        <v>30</v>
      </c>
      <c r="B85" s="123" t="s">
        <v>31</v>
      </c>
      <c r="C85" s="66">
        <f t="shared" si="11"/>
        <v>2</v>
      </c>
      <c r="D85" s="66">
        <f t="shared" si="11"/>
        <v>0</v>
      </c>
      <c r="E85" s="66">
        <f t="shared" si="11"/>
        <v>0</v>
      </c>
      <c r="F85" s="66">
        <f t="shared" si="11"/>
        <v>0</v>
      </c>
      <c r="G85" s="66">
        <f t="shared" si="11"/>
        <v>1</v>
      </c>
      <c r="H85" s="66">
        <f t="shared" si="11"/>
        <v>0</v>
      </c>
      <c r="I85" s="66">
        <f t="shared" si="11"/>
        <v>0</v>
      </c>
      <c r="J85" s="66">
        <f t="shared" si="11"/>
        <v>0</v>
      </c>
      <c r="K85" s="68">
        <f t="shared" si="11"/>
        <v>3</v>
      </c>
    </row>
    <row r="86" spans="1:11" ht="14.4" thickBot="1" x14ac:dyDescent="0.35">
      <c r="A86" s="84" t="s">
        <v>32</v>
      </c>
      <c r="B86" s="132" t="s">
        <v>33</v>
      </c>
      <c r="C86" s="66">
        <f t="shared" si="11"/>
        <v>0</v>
      </c>
      <c r="D86" s="66">
        <f t="shared" si="11"/>
        <v>0</v>
      </c>
      <c r="E86" s="66">
        <f t="shared" si="11"/>
        <v>0</v>
      </c>
      <c r="F86" s="66">
        <f t="shared" si="11"/>
        <v>0</v>
      </c>
      <c r="G86" s="66">
        <f t="shared" si="11"/>
        <v>0</v>
      </c>
      <c r="H86" s="66">
        <f t="shared" si="11"/>
        <v>0</v>
      </c>
      <c r="I86" s="66">
        <f t="shared" si="11"/>
        <v>0</v>
      </c>
      <c r="J86" s="66">
        <f t="shared" si="11"/>
        <v>0</v>
      </c>
      <c r="K86" s="68">
        <f t="shared" si="11"/>
        <v>0</v>
      </c>
    </row>
    <row r="87" spans="1:11" ht="14.4" thickBot="1" x14ac:dyDescent="0.35">
      <c r="A87" s="50" t="s">
        <v>39</v>
      </c>
      <c r="B87" s="75" t="s">
        <v>35</v>
      </c>
      <c r="C87" s="51">
        <f>SUM(C17,C31,C45,C59,C73)</f>
        <v>20</v>
      </c>
      <c r="D87" s="51">
        <f t="shared" ref="D87:J87" si="12">SUM(D17,D31,D45,D59,D73)</f>
        <v>4</v>
      </c>
      <c r="E87" s="51">
        <f t="shared" si="12"/>
        <v>0</v>
      </c>
      <c r="F87" s="51">
        <f t="shared" si="12"/>
        <v>0</v>
      </c>
      <c r="G87" s="51">
        <f t="shared" si="12"/>
        <v>16</v>
      </c>
      <c r="H87" s="51">
        <f t="shared" si="12"/>
        <v>4</v>
      </c>
      <c r="I87" s="51">
        <f t="shared" si="12"/>
        <v>7</v>
      </c>
      <c r="J87" s="51">
        <f t="shared" si="12"/>
        <v>6</v>
      </c>
      <c r="K87" s="52">
        <f>SUM(K76:K86)</f>
        <v>57</v>
      </c>
    </row>
    <row r="89" spans="1:11" x14ac:dyDescent="0.3">
      <c r="A89" s="1" t="s">
        <v>43</v>
      </c>
    </row>
    <row r="90" spans="1:11" x14ac:dyDescent="0.3">
      <c r="A90" s="2" t="s">
        <v>40</v>
      </c>
      <c r="B90" s="1" t="s">
        <v>41</v>
      </c>
    </row>
  </sheetData>
  <mergeCells count="17">
    <mergeCell ref="C46:K46"/>
    <mergeCell ref="A1:K1"/>
    <mergeCell ref="C2:D2"/>
    <mergeCell ref="E2:F2"/>
    <mergeCell ref="G2:H2"/>
    <mergeCell ref="I2:J2"/>
    <mergeCell ref="C4:K4"/>
    <mergeCell ref="C5:K5"/>
    <mergeCell ref="C18:K18"/>
    <mergeCell ref="C19:K19"/>
    <mergeCell ref="C32:K32"/>
    <mergeCell ref="C33:K33"/>
    <mergeCell ref="C47:K47"/>
    <mergeCell ref="C60:K60"/>
    <mergeCell ref="C61:K61"/>
    <mergeCell ref="C74:K74"/>
    <mergeCell ref="C75:K75"/>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35"/>
  <sheetViews>
    <sheetView zoomScaleNormal="100" workbookViewId="0">
      <selection activeCell="F14" sqref="F14"/>
    </sheetView>
  </sheetViews>
  <sheetFormatPr defaultColWidth="9.109375" defaultRowHeight="13.8" x14ac:dyDescent="0.3"/>
  <cols>
    <col min="1" max="1" width="51.44140625" style="2" customWidth="1"/>
    <col min="2" max="2" width="51.44140625" style="25" customWidth="1"/>
    <col min="3" max="3" width="9.109375" style="1"/>
    <col min="4" max="4" width="35" style="1" bestFit="1" customWidth="1"/>
    <col min="5" max="5" width="10.44140625" style="1" customWidth="1"/>
    <col min="6" max="6" width="11.6640625" style="1" customWidth="1"/>
    <col min="7" max="7" width="11" style="1" customWidth="1"/>
    <col min="8" max="16384" width="9.109375" style="1"/>
  </cols>
  <sheetData>
    <row r="1" spans="1:9" ht="25.5" customHeight="1" x14ac:dyDescent="0.3">
      <c r="A1" s="533" t="s">
        <v>44</v>
      </c>
      <c r="B1" s="517"/>
      <c r="D1" s="534" t="s">
        <v>45</v>
      </c>
      <c r="E1" s="535"/>
      <c r="F1" s="535"/>
      <c r="G1" s="535"/>
      <c r="H1" s="535"/>
      <c r="I1" s="536"/>
    </row>
    <row r="2" spans="1:9" s="4" customFormat="1" ht="38.25" customHeight="1" x14ac:dyDescent="0.3">
      <c r="A2" s="10" t="s">
        <v>1</v>
      </c>
      <c r="B2" s="28"/>
      <c r="C2" s="1"/>
      <c r="D2" s="59" t="s">
        <v>1</v>
      </c>
      <c r="E2" s="90" t="s">
        <v>2</v>
      </c>
      <c r="F2" s="90" t="s">
        <v>3</v>
      </c>
      <c r="G2" s="90" t="s">
        <v>4</v>
      </c>
      <c r="H2" s="90" t="s">
        <v>5</v>
      </c>
      <c r="I2" s="91" t="s">
        <v>46</v>
      </c>
    </row>
    <row r="3" spans="1:9" s="4" customFormat="1" x14ac:dyDescent="0.3">
      <c r="A3" s="20" t="s">
        <v>627</v>
      </c>
      <c r="B3" s="42" t="s">
        <v>261</v>
      </c>
      <c r="C3" s="1"/>
      <c r="D3" s="41" t="s">
        <v>47</v>
      </c>
      <c r="E3" s="6">
        <v>3</v>
      </c>
      <c r="F3" s="6"/>
      <c r="G3" s="6"/>
      <c r="H3" s="6"/>
      <c r="I3" s="21">
        <f>SUM(E3:H3)</f>
        <v>3</v>
      </c>
    </row>
    <row r="4" spans="1:9" ht="12.75" customHeight="1" thickBot="1" x14ac:dyDescent="0.35">
      <c r="A4" s="12" t="s">
        <v>48</v>
      </c>
      <c r="B4" s="239" t="s">
        <v>262</v>
      </c>
      <c r="D4" s="54" t="s">
        <v>49</v>
      </c>
      <c r="E4" s="53">
        <v>0</v>
      </c>
      <c r="F4" s="53"/>
      <c r="G4" s="53"/>
      <c r="H4" s="53"/>
      <c r="I4" s="92">
        <f>SUM(E4:H4)</f>
        <v>0</v>
      </c>
    </row>
    <row r="5" spans="1:9" ht="12.75" customHeight="1" x14ac:dyDescent="0.3">
      <c r="A5" s="12" t="s">
        <v>50</v>
      </c>
      <c r="B5" s="239"/>
    </row>
    <row r="6" spans="1:9" ht="12.75" customHeight="1" x14ac:dyDescent="0.3">
      <c r="A6" s="12" t="s">
        <v>51</v>
      </c>
      <c r="B6" s="239">
        <v>2022</v>
      </c>
    </row>
    <row r="7" spans="1:9" ht="12.75" customHeight="1" x14ac:dyDescent="0.3">
      <c r="A7" s="238" t="s">
        <v>52</v>
      </c>
      <c r="B7" s="239" t="s">
        <v>263</v>
      </c>
    </row>
    <row r="8" spans="1:9" ht="12.75" customHeight="1" x14ac:dyDescent="0.3">
      <c r="A8" s="12" t="s">
        <v>53</v>
      </c>
      <c r="B8" s="239">
        <v>6</v>
      </c>
    </row>
    <row r="9" spans="1:9" ht="27" customHeight="1" x14ac:dyDescent="0.3">
      <c r="A9" s="12" t="s">
        <v>54</v>
      </c>
      <c r="B9" s="239" t="s">
        <v>264</v>
      </c>
    </row>
    <row r="10" spans="1:9" ht="16.2" customHeight="1" x14ac:dyDescent="0.3">
      <c r="A10" s="12" t="s">
        <v>55</v>
      </c>
      <c r="B10" s="239" t="s">
        <v>265</v>
      </c>
    </row>
    <row r="11" spans="1:9" ht="16.95" customHeight="1" x14ac:dyDescent="0.3">
      <c r="A11" s="12" t="s">
        <v>56</v>
      </c>
      <c r="B11" s="239" t="s">
        <v>266</v>
      </c>
    </row>
    <row r="12" spans="1:9" ht="32.4" customHeight="1" x14ac:dyDescent="0.3">
      <c r="A12" s="12" t="s">
        <v>57</v>
      </c>
      <c r="B12" s="239" t="s">
        <v>267</v>
      </c>
    </row>
    <row r="13" spans="1:9" ht="15" thickBot="1" x14ac:dyDescent="0.35">
      <c r="A13" s="240" t="s">
        <v>58</v>
      </c>
      <c r="B13" s="241">
        <v>0</v>
      </c>
    </row>
    <row r="14" spans="1:9" x14ac:dyDescent="0.3">
      <c r="A14" s="39" t="s">
        <v>627</v>
      </c>
      <c r="B14" s="40" t="s">
        <v>268</v>
      </c>
    </row>
    <row r="15" spans="1:9" x14ac:dyDescent="0.3">
      <c r="A15" s="12" t="s">
        <v>48</v>
      </c>
      <c r="B15" s="239" t="s">
        <v>262</v>
      </c>
    </row>
    <row r="16" spans="1:9" x14ac:dyDescent="0.3">
      <c r="A16" s="12" t="s">
        <v>50</v>
      </c>
      <c r="B16" s="239"/>
    </row>
    <row r="17" spans="1:2" x14ac:dyDescent="0.3">
      <c r="A17" s="12" t="s">
        <v>51</v>
      </c>
      <c r="B17" s="239">
        <v>2022</v>
      </c>
    </row>
    <row r="18" spans="1:2" x14ac:dyDescent="0.3">
      <c r="A18" s="238" t="s">
        <v>52</v>
      </c>
      <c r="B18" s="239" t="s">
        <v>263</v>
      </c>
    </row>
    <row r="19" spans="1:2" x14ac:dyDescent="0.3">
      <c r="A19" s="12" t="s">
        <v>53</v>
      </c>
      <c r="B19" s="239">
        <v>6</v>
      </c>
    </row>
    <row r="20" spans="1:2" ht="27.6" x14ac:dyDescent="0.3">
      <c r="A20" s="12" t="s">
        <v>54</v>
      </c>
      <c r="B20" s="239" t="s">
        <v>264</v>
      </c>
    </row>
    <row r="21" spans="1:2" x14ac:dyDescent="0.3">
      <c r="A21" s="12" t="s">
        <v>55</v>
      </c>
      <c r="B21" s="239" t="s">
        <v>265</v>
      </c>
    </row>
    <row r="22" spans="1:2" x14ac:dyDescent="0.3">
      <c r="A22" s="12" t="s">
        <v>56</v>
      </c>
      <c r="B22" s="239" t="s">
        <v>266</v>
      </c>
    </row>
    <row r="23" spans="1:2" ht="27.6" x14ac:dyDescent="0.3">
      <c r="A23" s="12" t="s">
        <v>57</v>
      </c>
      <c r="B23" s="239" t="s">
        <v>267</v>
      </c>
    </row>
    <row r="24" spans="1:2" ht="15" thickBot="1" x14ac:dyDescent="0.35">
      <c r="A24" s="242" t="s">
        <v>58</v>
      </c>
      <c r="B24" s="241">
        <v>0</v>
      </c>
    </row>
    <row r="25" spans="1:2" x14ac:dyDescent="0.3">
      <c r="A25" s="39" t="s">
        <v>627</v>
      </c>
      <c r="B25" s="40" t="s">
        <v>269</v>
      </c>
    </row>
    <row r="26" spans="1:2" x14ac:dyDescent="0.3">
      <c r="A26" s="12" t="s">
        <v>48</v>
      </c>
      <c r="B26" s="239" t="s">
        <v>262</v>
      </c>
    </row>
    <row r="27" spans="1:2" x14ac:dyDescent="0.3">
      <c r="A27" s="12" t="s">
        <v>50</v>
      </c>
      <c r="B27" s="239"/>
    </row>
    <row r="28" spans="1:2" x14ac:dyDescent="0.3">
      <c r="A28" s="12" t="s">
        <v>51</v>
      </c>
      <c r="B28" s="239">
        <v>2022</v>
      </c>
    </row>
    <row r="29" spans="1:2" x14ac:dyDescent="0.3">
      <c r="A29" s="238" t="s">
        <v>52</v>
      </c>
      <c r="B29" s="239" t="s">
        <v>263</v>
      </c>
    </row>
    <row r="30" spans="1:2" x14ac:dyDescent="0.3">
      <c r="A30" s="12" t="s">
        <v>53</v>
      </c>
      <c r="B30" s="239">
        <v>6</v>
      </c>
    </row>
    <row r="31" spans="1:2" ht="27.6" x14ac:dyDescent="0.3">
      <c r="A31" s="12" t="s">
        <v>54</v>
      </c>
      <c r="B31" s="239" t="s">
        <v>264</v>
      </c>
    </row>
    <row r="32" spans="1:2" x14ac:dyDescent="0.3">
      <c r="A32" s="12" t="s">
        <v>55</v>
      </c>
      <c r="B32" s="239" t="s">
        <v>265</v>
      </c>
    </row>
    <row r="33" spans="1:2" x14ac:dyDescent="0.3">
      <c r="A33" s="12" t="s">
        <v>56</v>
      </c>
      <c r="B33" s="239" t="s">
        <v>266</v>
      </c>
    </row>
    <row r="34" spans="1:2" ht="27.6" x14ac:dyDescent="0.3">
      <c r="A34" s="12" t="s">
        <v>57</v>
      </c>
      <c r="B34" s="239" t="s">
        <v>267</v>
      </c>
    </row>
    <row r="35" spans="1:2" ht="15" thickBot="1" x14ac:dyDescent="0.35">
      <c r="A35" s="243" t="s">
        <v>58</v>
      </c>
      <c r="B35" s="244">
        <v>0</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J47"/>
  <sheetViews>
    <sheetView topLeftCell="A23" zoomScaleNormal="100" workbookViewId="0">
      <selection activeCell="B41" sqref="B41"/>
    </sheetView>
  </sheetViews>
  <sheetFormatPr defaultColWidth="9.109375" defaultRowHeight="13.8" x14ac:dyDescent="0.3"/>
  <cols>
    <col min="1" max="1" width="42.44140625" style="2" customWidth="1"/>
    <col min="2" max="2" width="51.33203125" style="3" customWidth="1"/>
    <col min="3" max="3" width="9.109375" style="1"/>
    <col min="4" max="4" width="35" style="1" bestFit="1" customWidth="1"/>
    <col min="5" max="5" width="11.33203125" style="1" customWidth="1"/>
    <col min="6" max="6" width="11.88671875" style="1" customWidth="1"/>
    <col min="7" max="7" width="11" style="1" customWidth="1"/>
    <col min="8" max="16384" width="9.109375" style="1"/>
  </cols>
  <sheetData>
    <row r="1" spans="1:10" ht="39.75" customHeight="1" x14ac:dyDescent="0.3">
      <c r="A1" s="537" t="s">
        <v>59</v>
      </c>
      <c r="B1" s="538"/>
      <c r="D1" s="534" t="s">
        <v>60</v>
      </c>
      <c r="E1" s="535"/>
      <c r="F1" s="535"/>
      <c r="G1" s="535"/>
      <c r="H1" s="535"/>
      <c r="I1" s="536"/>
    </row>
    <row r="2" spans="1:10" s="4" customFormat="1" ht="38.25" customHeight="1" x14ac:dyDescent="0.3">
      <c r="A2" s="10" t="s">
        <v>1</v>
      </c>
      <c r="B2" s="28"/>
      <c r="D2" s="59" t="s">
        <v>1</v>
      </c>
      <c r="E2" s="90" t="s">
        <v>2</v>
      </c>
      <c r="F2" s="90" t="s">
        <v>3</v>
      </c>
      <c r="G2" s="90" t="s">
        <v>4</v>
      </c>
      <c r="H2" s="90" t="s">
        <v>5</v>
      </c>
      <c r="I2" s="91" t="s">
        <v>46</v>
      </c>
    </row>
    <row r="3" spans="1:10" x14ac:dyDescent="0.3">
      <c r="A3" s="93" t="s">
        <v>628</v>
      </c>
      <c r="B3" s="436" t="s">
        <v>270</v>
      </c>
      <c r="D3" s="41" t="s">
        <v>47</v>
      </c>
      <c r="E3" s="6"/>
      <c r="F3" s="6"/>
      <c r="G3" s="6"/>
      <c r="H3" s="245">
        <v>6</v>
      </c>
      <c r="I3" s="248">
        <f>SUM(E3:H3)</f>
        <v>6</v>
      </c>
      <c r="J3" s="246"/>
    </row>
    <row r="4" spans="1:10" ht="14.4" thickBot="1" x14ac:dyDescent="0.35">
      <c r="A4" s="93" t="s">
        <v>61</v>
      </c>
      <c r="B4" s="437" t="s">
        <v>274</v>
      </c>
      <c r="D4" s="54" t="s">
        <v>49</v>
      </c>
      <c r="E4" s="53"/>
      <c r="F4" s="53"/>
      <c r="G4" s="53"/>
      <c r="H4" s="88">
        <v>56</v>
      </c>
      <c r="I4" s="249">
        <f>SUM(E4:H4)</f>
        <v>56</v>
      </c>
      <c r="J4" s="247"/>
    </row>
    <row r="5" spans="1:10" ht="12.75" customHeight="1" x14ac:dyDescent="0.3">
      <c r="A5" s="83" t="s">
        <v>62</v>
      </c>
      <c r="B5" s="438" t="s">
        <v>272</v>
      </c>
    </row>
    <row r="6" spans="1:10" x14ac:dyDescent="0.3">
      <c r="A6" s="83" t="s">
        <v>51</v>
      </c>
      <c r="B6" s="439">
        <v>2004</v>
      </c>
    </row>
    <row r="7" spans="1:10" x14ac:dyDescent="0.3">
      <c r="A7" s="83" t="s">
        <v>53</v>
      </c>
      <c r="B7" s="439">
        <v>6</v>
      </c>
    </row>
    <row r="8" spans="1:10" ht="27.6" x14ac:dyDescent="0.3">
      <c r="A8" s="83" t="s">
        <v>54</v>
      </c>
      <c r="B8" s="439" t="s">
        <v>175</v>
      </c>
    </row>
    <row r="9" spans="1:10" ht="15" thickBot="1" x14ac:dyDescent="0.35">
      <c r="A9" s="62" t="s">
        <v>58</v>
      </c>
      <c r="B9" s="440">
        <v>0</v>
      </c>
    </row>
    <row r="10" spans="1:10" x14ac:dyDescent="0.3">
      <c r="A10" s="93" t="s">
        <v>628</v>
      </c>
      <c r="B10" s="436" t="s">
        <v>270</v>
      </c>
    </row>
    <row r="11" spans="1:10" x14ac:dyDescent="0.3">
      <c r="A11" s="93" t="s">
        <v>61</v>
      </c>
      <c r="B11" s="437" t="s">
        <v>273</v>
      </c>
    </row>
    <row r="12" spans="1:10" ht="26.4" customHeight="1" x14ac:dyDescent="0.3">
      <c r="A12" s="83" t="s">
        <v>62</v>
      </c>
      <c r="B12" s="441" t="s">
        <v>271</v>
      </c>
    </row>
    <row r="13" spans="1:10" x14ac:dyDescent="0.3">
      <c r="A13" s="83" t="s">
        <v>51</v>
      </c>
      <c r="B13" s="439">
        <v>2007</v>
      </c>
    </row>
    <row r="14" spans="1:10" x14ac:dyDescent="0.3">
      <c r="A14" s="83" t="s">
        <v>53</v>
      </c>
      <c r="B14" s="439">
        <v>6</v>
      </c>
    </row>
    <row r="15" spans="1:10" ht="27.6" x14ac:dyDescent="0.3">
      <c r="A15" s="83" t="s">
        <v>54</v>
      </c>
      <c r="B15" s="439" t="s">
        <v>175</v>
      </c>
    </row>
    <row r="16" spans="1:10" ht="15" thickBot="1" x14ac:dyDescent="0.35">
      <c r="A16" s="62" t="s">
        <v>58</v>
      </c>
      <c r="B16" s="440">
        <v>10</v>
      </c>
    </row>
    <row r="17" spans="1:2" s="4" customFormat="1" ht="12.75" customHeight="1" x14ac:dyDescent="0.3">
      <c r="A17" s="20" t="s">
        <v>628</v>
      </c>
      <c r="B17" s="436" t="s">
        <v>172</v>
      </c>
    </row>
    <row r="18" spans="1:2" s="4" customFormat="1" ht="12.75" customHeight="1" x14ac:dyDescent="0.3">
      <c r="A18" s="93" t="s">
        <v>61</v>
      </c>
      <c r="B18" s="437" t="s">
        <v>173</v>
      </c>
    </row>
    <row r="19" spans="1:2" ht="12.75" customHeight="1" x14ac:dyDescent="0.3">
      <c r="A19" s="83" t="s">
        <v>62</v>
      </c>
      <c r="B19" s="439" t="s">
        <v>174</v>
      </c>
    </row>
    <row r="20" spans="1:2" ht="12.75" customHeight="1" x14ac:dyDescent="0.3">
      <c r="A20" s="83" t="s">
        <v>51</v>
      </c>
      <c r="B20" s="439">
        <v>2010</v>
      </c>
    </row>
    <row r="21" spans="1:2" ht="12.75" customHeight="1" x14ac:dyDescent="0.3">
      <c r="A21" s="83" t="s">
        <v>53</v>
      </c>
      <c r="B21" s="439">
        <v>8</v>
      </c>
    </row>
    <row r="22" spans="1:2" ht="25.5" customHeight="1" x14ac:dyDescent="0.3">
      <c r="A22" s="83" t="s">
        <v>54</v>
      </c>
      <c r="B22" s="439" t="s">
        <v>175</v>
      </c>
    </row>
    <row r="23" spans="1:2" ht="15" thickBot="1" x14ac:dyDescent="0.35">
      <c r="A23" s="62" t="s">
        <v>58</v>
      </c>
      <c r="B23" s="440">
        <v>12</v>
      </c>
    </row>
    <row r="24" spans="1:2" x14ac:dyDescent="0.3">
      <c r="A24" s="93" t="s">
        <v>628</v>
      </c>
      <c r="B24" s="436" t="s">
        <v>176</v>
      </c>
    </row>
    <row r="25" spans="1:2" x14ac:dyDescent="0.3">
      <c r="A25" s="93" t="s">
        <v>61</v>
      </c>
      <c r="B25" s="437" t="s">
        <v>177</v>
      </c>
    </row>
    <row r="26" spans="1:2" ht="12.75" customHeight="1" x14ac:dyDescent="0.3">
      <c r="A26" s="83" t="s">
        <v>62</v>
      </c>
      <c r="B26" s="439" t="s">
        <v>178</v>
      </c>
    </row>
    <row r="27" spans="1:2" x14ac:dyDescent="0.3">
      <c r="A27" s="83" t="s">
        <v>51</v>
      </c>
      <c r="B27" s="439">
        <v>2000</v>
      </c>
    </row>
    <row r="28" spans="1:2" x14ac:dyDescent="0.3">
      <c r="A28" s="83" t="s">
        <v>53</v>
      </c>
      <c r="B28" s="439">
        <v>8</v>
      </c>
    </row>
    <row r="29" spans="1:2" ht="27.6" x14ac:dyDescent="0.3">
      <c r="A29" s="83" t="s">
        <v>54</v>
      </c>
      <c r="B29" s="439" t="s">
        <v>175</v>
      </c>
    </row>
    <row r="30" spans="1:2" ht="15" thickBot="1" x14ac:dyDescent="0.35">
      <c r="A30" s="62" t="s">
        <v>58</v>
      </c>
      <c r="B30" s="440">
        <v>9</v>
      </c>
    </row>
    <row r="31" spans="1:2" x14ac:dyDescent="0.3">
      <c r="A31" s="93" t="s">
        <v>628</v>
      </c>
      <c r="B31" s="436" t="s">
        <v>176</v>
      </c>
    </row>
    <row r="32" spans="1:2" x14ac:dyDescent="0.3">
      <c r="A32" s="93" t="s">
        <v>61</v>
      </c>
      <c r="B32" s="437" t="s">
        <v>177</v>
      </c>
    </row>
    <row r="33" spans="1:2" ht="12.75" customHeight="1" x14ac:dyDescent="0.3">
      <c r="A33" s="83" t="s">
        <v>62</v>
      </c>
      <c r="B33" s="439" t="s">
        <v>178</v>
      </c>
    </row>
    <row r="34" spans="1:2" x14ac:dyDescent="0.3">
      <c r="A34" s="83" t="s">
        <v>51</v>
      </c>
      <c r="B34" s="439">
        <v>2019</v>
      </c>
    </row>
    <row r="35" spans="1:2" x14ac:dyDescent="0.3">
      <c r="A35" s="83" t="s">
        <v>53</v>
      </c>
      <c r="B35" s="439">
        <v>8</v>
      </c>
    </row>
    <row r="36" spans="1:2" ht="27.6" x14ac:dyDescent="0.3">
      <c r="A36" s="83" t="s">
        <v>54</v>
      </c>
      <c r="B36" s="439" t="s">
        <v>175</v>
      </c>
    </row>
    <row r="37" spans="1:2" ht="15" thickBot="1" x14ac:dyDescent="0.35">
      <c r="A37" s="62" t="s">
        <v>58</v>
      </c>
      <c r="B37" s="440">
        <v>13</v>
      </c>
    </row>
    <row r="38" spans="1:2" x14ac:dyDescent="0.3">
      <c r="A38" s="93" t="s">
        <v>628</v>
      </c>
      <c r="B38" s="436" t="s">
        <v>181</v>
      </c>
    </row>
    <row r="39" spans="1:2" x14ac:dyDescent="0.3">
      <c r="A39" s="93" t="s">
        <v>61</v>
      </c>
      <c r="B39" s="442" t="s">
        <v>182</v>
      </c>
    </row>
    <row r="40" spans="1:2" ht="12.75" customHeight="1" x14ac:dyDescent="0.3">
      <c r="A40" s="83" t="s">
        <v>62</v>
      </c>
      <c r="B40" s="439" t="s">
        <v>183</v>
      </c>
    </row>
    <row r="41" spans="1:2" x14ac:dyDescent="0.3">
      <c r="A41" s="83" t="s">
        <v>51</v>
      </c>
      <c r="B41" s="496">
        <v>2020</v>
      </c>
    </row>
    <row r="42" spans="1:2" x14ac:dyDescent="0.3">
      <c r="A42" s="83" t="s">
        <v>53</v>
      </c>
      <c r="B42" s="439">
        <v>8</v>
      </c>
    </row>
    <row r="43" spans="1:2" ht="27.6" x14ac:dyDescent="0.3">
      <c r="A43" s="83" t="s">
        <v>54</v>
      </c>
      <c r="B43" s="439" t="s">
        <v>175</v>
      </c>
    </row>
    <row r="44" spans="1:2" ht="15" thickBot="1" x14ac:dyDescent="0.35">
      <c r="A44" s="62" t="s">
        <v>58</v>
      </c>
      <c r="B44" s="440">
        <v>12</v>
      </c>
    </row>
    <row r="45" spans="1:2" ht="14.4" x14ac:dyDescent="0.3">
      <c r="A45" s="63"/>
      <c r="B45" s="45"/>
    </row>
    <row r="46" spans="1:2" ht="15" customHeight="1" x14ac:dyDescent="0.3">
      <c r="A46" s="539" t="s">
        <v>63</v>
      </c>
      <c r="B46" s="539"/>
    </row>
    <row r="47" spans="1:2" ht="15" customHeight="1" x14ac:dyDescent="0.3">
      <c r="A47" s="539"/>
      <c r="B47" s="539"/>
    </row>
  </sheetData>
  <mergeCells count="3">
    <mergeCell ref="A1:B1"/>
    <mergeCell ref="A46:B47"/>
    <mergeCell ref="D1:I1"/>
  </mergeCells>
  <pageMargins left="0.7" right="0.7" top="0.75" bottom="0.75" header="0.3" footer="0.3"/>
  <pageSetup paperSize="9" scale="70" orientation="landscape" r:id="rId1"/>
  <ignoredErrors>
    <ignoredError sqref="B18 B25 B32 B4 B11"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F3BD18-DBA5-4F93-BA12-91CCCC167A1C}">
  <sheetPr>
    <pageSetUpPr fitToPage="1"/>
  </sheetPr>
  <dimension ref="A1:I24"/>
  <sheetViews>
    <sheetView workbookViewId="0">
      <selection activeCell="D2" sqref="D2"/>
    </sheetView>
  </sheetViews>
  <sheetFormatPr defaultColWidth="9.109375" defaultRowHeight="13.8" x14ac:dyDescent="0.3"/>
  <cols>
    <col min="1" max="1" width="38.5546875" style="2" customWidth="1"/>
    <col min="2" max="2" width="51.33203125" style="3" customWidth="1"/>
    <col min="3" max="3" width="9.109375" style="1" customWidth="1"/>
    <col min="4" max="4" width="35" style="1" bestFit="1" customWidth="1"/>
    <col min="5" max="5" width="9.109375" style="1"/>
    <col min="6" max="6" width="10.33203125" style="1" customWidth="1"/>
    <col min="7" max="7" width="11" style="1" customWidth="1"/>
    <col min="8" max="16384" width="9.109375" style="1"/>
  </cols>
  <sheetData>
    <row r="1" spans="1:9" ht="34.5" customHeight="1" x14ac:dyDescent="0.3">
      <c r="A1" s="537" t="s">
        <v>705</v>
      </c>
      <c r="B1" s="538"/>
      <c r="D1" s="534" t="s">
        <v>706</v>
      </c>
      <c r="E1" s="535"/>
      <c r="F1" s="535"/>
      <c r="G1" s="535"/>
      <c r="H1" s="535"/>
      <c r="I1" s="536"/>
    </row>
    <row r="2" spans="1:9" s="4" customFormat="1" ht="38.25" customHeight="1" x14ac:dyDescent="0.3">
      <c r="A2" s="10" t="s">
        <v>1</v>
      </c>
      <c r="B2" s="28"/>
      <c r="D2" s="59" t="s">
        <v>1</v>
      </c>
      <c r="E2" s="470" t="s">
        <v>2</v>
      </c>
      <c r="F2" s="470" t="s">
        <v>3</v>
      </c>
      <c r="G2" s="470" t="s">
        <v>4</v>
      </c>
      <c r="H2" s="470" t="s">
        <v>5</v>
      </c>
      <c r="I2" s="91" t="s">
        <v>46</v>
      </c>
    </row>
    <row r="3" spans="1:9" s="4" customFormat="1" x14ac:dyDescent="0.3">
      <c r="A3" s="20" t="s">
        <v>707</v>
      </c>
      <c r="B3" s="42"/>
      <c r="D3" s="41" t="s">
        <v>47</v>
      </c>
      <c r="E3" s="6"/>
      <c r="F3" s="6"/>
      <c r="G3" s="6"/>
      <c r="H3" s="6"/>
      <c r="I3" s="21">
        <f>SUM(E3:H3)</f>
        <v>0</v>
      </c>
    </row>
    <row r="4" spans="1:9" s="4" customFormat="1" ht="14.4" thickBot="1" x14ac:dyDescent="0.35">
      <c r="A4" s="93" t="s">
        <v>708</v>
      </c>
      <c r="B4" s="42"/>
      <c r="D4" s="54" t="s">
        <v>49</v>
      </c>
      <c r="E4" s="53"/>
      <c r="F4" s="53"/>
      <c r="G4" s="53"/>
      <c r="H4" s="53"/>
      <c r="I4" s="92">
        <f>SUM(E4:H4)</f>
        <v>0</v>
      </c>
    </row>
    <row r="5" spans="1:9" x14ac:dyDescent="0.3">
      <c r="A5" s="83" t="s">
        <v>709</v>
      </c>
      <c r="B5" s="484"/>
    </row>
    <row r="6" spans="1:9" ht="27.6" x14ac:dyDescent="0.3">
      <c r="A6" s="83" t="s">
        <v>54</v>
      </c>
      <c r="B6" s="484"/>
    </row>
    <row r="7" spans="1:9" x14ac:dyDescent="0.3">
      <c r="A7" s="279" t="s">
        <v>58</v>
      </c>
      <c r="B7" s="485"/>
    </row>
    <row r="8" spans="1:9" x14ac:dyDescent="0.3">
      <c r="A8" s="93" t="s">
        <v>710</v>
      </c>
      <c r="B8" s="42"/>
    </row>
    <row r="9" spans="1:9" x14ac:dyDescent="0.3">
      <c r="A9" s="93" t="s">
        <v>708</v>
      </c>
      <c r="B9" s="42"/>
    </row>
    <row r="10" spans="1:9" x14ac:dyDescent="0.3">
      <c r="A10" s="83" t="s">
        <v>709</v>
      </c>
      <c r="B10" s="484"/>
    </row>
    <row r="11" spans="1:9" ht="27.6" x14ac:dyDescent="0.3">
      <c r="A11" s="83" t="s">
        <v>54</v>
      </c>
      <c r="B11" s="484"/>
    </row>
    <row r="12" spans="1:9" ht="14.4" thickBot="1" x14ac:dyDescent="0.35">
      <c r="A12" s="486" t="s">
        <v>58</v>
      </c>
      <c r="B12" s="487"/>
    </row>
    <row r="24" spans="2:2" x14ac:dyDescent="0.3">
      <c r="B24" s="488"/>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E2D29-55D7-4F34-B4BA-9B1E25C21D58}">
  <sheetPr>
    <pageSetUpPr fitToPage="1"/>
  </sheetPr>
  <dimension ref="A1:J18"/>
  <sheetViews>
    <sheetView workbookViewId="0">
      <selection activeCell="C16" sqref="C16:E16"/>
    </sheetView>
  </sheetViews>
  <sheetFormatPr defaultColWidth="9.109375" defaultRowHeight="13.8" x14ac:dyDescent="0.3"/>
  <cols>
    <col min="1" max="1" width="47.88671875" style="2" customWidth="1"/>
    <col min="2" max="2" width="6.6640625" style="3" customWidth="1"/>
    <col min="3" max="4" width="8.33203125" style="1" customWidth="1"/>
    <col min="5" max="5" width="7.6640625" style="1" customWidth="1"/>
    <col min="6" max="6" width="8.33203125" style="1" customWidth="1"/>
    <col min="7" max="7" width="8.5546875" style="1" customWidth="1"/>
    <col min="8" max="8" width="7.44140625" style="1" customWidth="1"/>
    <col min="9" max="9" width="7" style="1" customWidth="1"/>
    <col min="10" max="16384" width="9.109375" style="1"/>
  </cols>
  <sheetData>
    <row r="1" spans="1:10" ht="25.5" customHeight="1" x14ac:dyDescent="0.3">
      <c r="A1" s="514" t="s">
        <v>64</v>
      </c>
      <c r="B1" s="515"/>
      <c r="C1" s="515"/>
      <c r="D1" s="515"/>
      <c r="E1" s="515"/>
      <c r="F1" s="515"/>
      <c r="G1" s="515"/>
      <c r="H1" s="515"/>
      <c r="I1" s="515"/>
      <c r="J1" s="517"/>
    </row>
    <row r="2" spans="1:10" s="4" customFormat="1" ht="38.25" customHeight="1" x14ac:dyDescent="0.3">
      <c r="A2" s="10" t="s">
        <v>1</v>
      </c>
      <c r="B2" s="7"/>
      <c r="C2" s="530" t="s">
        <v>65</v>
      </c>
      <c r="D2" s="530"/>
      <c r="E2" s="530"/>
      <c r="F2" s="530" t="s">
        <v>66</v>
      </c>
      <c r="G2" s="530"/>
      <c r="H2" s="530"/>
      <c r="I2" s="541" t="s">
        <v>67</v>
      </c>
      <c r="J2" s="543" t="s">
        <v>6</v>
      </c>
    </row>
    <row r="3" spans="1:10" s="4" customFormat="1" ht="27.6" x14ac:dyDescent="0.3">
      <c r="A3" s="10"/>
      <c r="B3" s="7"/>
      <c r="C3" s="90" t="s">
        <v>68</v>
      </c>
      <c r="D3" s="90" t="s">
        <v>69</v>
      </c>
      <c r="E3" s="90" t="s">
        <v>70</v>
      </c>
      <c r="F3" s="90" t="s">
        <v>68</v>
      </c>
      <c r="G3" s="90" t="s">
        <v>69</v>
      </c>
      <c r="H3" s="90" t="s">
        <v>70</v>
      </c>
      <c r="I3" s="542"/>
      <c r="J3" s="544"/>
    </row>
    <row r="4" spans="1:10" s="2" customFormat="1" x14ac:dyDescent="0.3">
      <c r="A4" s="121" t="s">
        <v>10</v>
      </c>
      <c r="B4" s="122" t="s">
        <v>11</v>
      </c>
      <c r="C4" s="540"/>
      <c r="D4" s="540"/>
      <c r="E4" s="540"/>
      <c r="F4" s="540"/>
      <c r="G4" s="540"/>
      <c r="H4" s="540"/>
      <c r="I4" s="540"/>
      <c r="J4" s="11"/>
    </row>
    <row r="5" spans="1:10" x14ac:dyDescent="0.3">
      <c r="A5" s="83" t="s">
        <v>12</v>
      </c>
      <c r="B5" s="123" t="s">
        <v>13</v>
      </c>
      <c r="C5" s="66"/>
      <c r="D5" s="66"/>
      <c r="E5" s="66"/>
      <c r="F5" s="66"/>
      <c r="G5" s="66"/>
      <c r="H5" s="66"/>
      <c r="I5" s="66"/>
      <c r="J5" s="13">
        <f>SUM(C5:I5)</f>
        <v>0</v>
      </c>
    </row>
    <row r="6" spans="1:10" x14ac:dyDescent="0.3">
      <c r="A6" s="83" t="s">
        <v>14</v>
      </c>
      <c r="B6" s="123" t="s">
        <v>15</v>
      </c>
      <c r="C6" s="66"/>
      <c r="D6" s="66"/>
      <c r="E6" s="66">
        <v>18</v>
      </c>
      <c r="F6" s="66"/>
      <c r="G6" s="66"/>
      <c r="H6" s="66"/>
      <c r="I6" s="66"/>
      <c r="J6" s="13">
        <f t="shared" ref="J6:J15" si="0">SUM(C6:I6)</f>
        <v>18</v>
      </c>
    </row>
    <row r="7" spans="1:10" x14ac:dyDescent="0.3">
      <c r="A7" s="83" t="s">
        <v>16</v>
      </c>
      <c r="B7" s="123" t="s">
        <v>17</v>
      </c>
      <c r="C7" s="66">
        <v>27</v>
      </c>
      <c r="D7" s="66">
        <v>3</v>
      </c>
      <c r="E7" s="66"/>
      <c r="F7" s="66"/>
      <c r="G7" s="66"/>
      <c r="H7" s="66"/>
      <c r="I7" s="66">
        <v>17</v>
      </c>
      <c r="J7" s="13">
        <f t="shared" si="0"/>
        <v>47</v>
      </c>
    </row>
    <row r="8" spans="1:10" x14ac:dyDescent="0.3">
      <c r="A8" s="83" t="s">
        <v>18</v>
      </c>
      <c r="B8" s="123" t="s">
        <v>19</v>
      </c>
      <c r="C8" s="66">
        <v>8</v>
      </c>
      <c r="D8" s="66">
        <v>3</v>
      </c>
      <c r="E8" s="66"/>
      <c r="F8" s="66"/>
      <c r="G8" s="66"/>
      <c r="H8" s="66"/>
      <c r="I8" s="66"/>
      <c r="J8" s="13">
        <f t="shared" si="0"/>
        <v>11</v>
      </c>
    </row>
    <row r="9" spans="1:10" x14ac:dyDescent="0.3">
      <c r="A9" s="83" t="s">
        <v>20</v>
      </c>
      <c r="B9" s="123" t="s">
        <v>21</v>
      </c>
      <c r="C9" s="66"/>
      <c r="D9" s="66">
        <v>6</v>
      </c>
      <c r="E9" s="66">
        <v>2</v>
      </c>
      <c r="F9" s="66"/>
      <c r="G9" s="66"/>
      <c r="H9" s="66"/>
      <c r="I9" s="66"/>
      <c r="J9" s="13">
        <f t="shared" si="0"/>
        <v>8</v>
      </c>
    </row>
    <row r="10" spans="1:10" x14ac:dyDescent="0.3">
      <c r="A10" s="83" t="s">
        <v>22</v>
      </c>
      <c r="B10" s="123" t="s">
        <v>23</v>
      </c>
      <c r="C10" s="66"/>
      <c r="D10" s="66">
        <v>6</v>
      </c>
      <c r="E10" s="66"/>
      <c r="F10" s="66"/>
      <c r="G10" s="66"/>
      <c r="H10" s="66"/>
      <c r="I10" s="66"/>
      <c r="J10" s="13">
        <f t="shared" si="0"/>
        <v>6</v>
      </c>
    </row>
    <row r="11" spans="1:10" x14ac:dyDescent="0.3">
      <c r="A11" s="83" t="s">
        <v>24</v>
      </c>
      <c r="B11" s="123" t="s">
        <v>25</v>
      </c>
      <c r="C11" s="66">
        <v>3</v>
      </c>
      <c r="D11" s="66">
        <v>24</v>
      </c>
      <c r="E11" s="66"/>
      <c r="F11" s="66"/>
      <c r="G11" s="66"/>
      <c r="H11" s="66"/>
      <c r="I11" s="66">
        <v>2</v>
      </c>
      <c r="J11" s="13">
        <f t="shared" si="0"/>
        <v>29</v>
      </c>
    </row>
    <row r="12" spans="1:10" x14ac:dyDescent="0.3">
      <c r="A12" s="83" t="s">
        <v>26</v>
      </c>
      <c r="B12" s="123" t="s">
        <v>27</v>
      </c>
      <c r="C12" s="66"/>
      <c r="D12" s="66"/>
      <c r="E12" s="66"/>
      <c r="F12" s="66"/>
      <c r="G12" s="66"/>
      <c r="H12" s="66"/>
      <c r="I12" s="66"/>
      <c r="J12" s="13">
        <f t="shared" si="0"/>
        <v>0</v>
      </c>
    </row>
    <row r="13" spans="1:10" x14ac:dyDescent="0.3">
      <c r="A13" s="83" t="s">
        <v>28</v>
      </c>
      <c r="B13" s="123" t="s">
        <v>29</v>
      </c>
      <c r="C13" s="66"/>
      <c r="D13" s="66"/>
      <c r="E13" s="66"/>
      <c r="F13" s="66"/>
      <c r="G13" s="66"/>
      <c r="H13" s="66"/>
      <c r="I13" s="66"/>
      <c r="J13" s="13">
        <f t="shared" si="0"/>
        <v>0</v>
      </c>
    </row>
    <row r="14" spans="1:10" x14ac:dyDescent="0.3">
      <c r="A14" s="83" t="s">
        <v>30</v>
      </c>
      <c r="B14" s="123" t="s">
        <v>31</v>
      </c>
      <c r="C14" s="8"/>
      <c r="D14" s="8"/>
      <c r="E14" s="8"/>
      <c r="F14" s="8"/>
      <c r="G14" s="8"/>
      <c r="H14" s="8"/>
      <c r="I14" s="250"/>
      <c r="J14" s="13">
        <f t="shared" si="0"/>
        <v>0</v>
      </c>
    </row>
    <row r="15" spans="1:10" x14ac:dyDescent="0.3">
      <c r="A15" s="83" t="s">
        <v>32</v>
      </c>
      <c r="B15" s="123" t="s">
        <v>33</v>
      </c>
      <c r="C15" s="16"/>
      <c r="D15" s="16"/>
      <c r="E15" s="16"/>
      <c r="F15" s="16"/>
      <c r="G15" s="16"/>
      <c r="H15" s="16"/>
      <c r="I15" s="251"/>
      <c r="J15" s="13">
        <f t="shared" si="0"/>
        <v>0</v>
      </c>
    </row>
    <row r="16" spans="1:10" ht="14.4" thickBot="1" x14ac:dyDescent="0.35">
      <c r="A16" s="18" t="s">
        <v>6</v>
      </c>
      <c r="B16" s="112" t="s">
        <v>35</v>
      </c>
      <c r="C16" s="19">
        <f t="shared" ref="C16:H16" si="1">SUM(C5:C15)</f>
        <v>38</v>
      </c>
      <c r="D16" s="19">
        <f t="shared" si="1"/>
        <v>42</v>
      </c>
      <c r="E16" s="19">
        <f t="shared" si="1"/>
        <v>20</v>
      </c>
      <c r="F16" s="19">
        <f t="shared" si="1"/>
        <v>0</v>
      </c>
      <c r="G16" s="19">
        <f t="shared" si="1"/>
        <v>0</v>
      </c>
      <c r="H16" s="19">
        <f t="shared" si="1"/>
        <v>0</v>
      </c>
      <c r="I16" s="19">
        <f>SUM(I5:I15)</f>
        <v>19</v>
      </c>
      <c r="J16" s="14">
        <f>SUM(J5:J15)</f>
        <v>119</v>
      </c>
    </row>
    <row r="18" spans="2:2" x14ac:dyDescent="0.3">
      <c r="B18" s="1"/>
    </row>
  </sheetData>
  <mergeCells count="6">
    <mergeCell ref="C4:I4"/>
    <mergeCell ref="A1:J1"/>
    <mergeCell ref="C2:E2"/>
    <mergeCell ref="F2:H2"/>
    <mergeCell ref="I2:I3"/>
    <mergeCell ref="J2:J3"/>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975D22-768C-4F8D-933F-E8424CD385CC}">
  <dimension ref="A1:K18"/>
  <sheetViews>
    <sheetView workbookViewId="0">
      <selection activeCell="A5" sqref="A5"/>
    </sheetView>
  </sheetViews>
  <sheetFormatPr defaultColWidth="9.109375" defaultRowHeight="13.8" x14ac:dyDescent="0.3"/>
  <cols>
    <col min="1" max="1" width="47.88671875" style="2" customWidth="1"/>
    <col min="2" max="2" width="6.6640625" style="3" customWidth="1"/>
    <col min="3" max="3" width="6.109375" style="1" customWidth="1"/>
    <col min="4" max="4" width="8.33203125" style="1" customWidth="1"/>
    <col min="5" max="5" width="7.44140625" style="1" bestFit="1" customWidth="1"/>
    <col min="6" max="6" width="6" style="1" customWidth="1"/>
    <col min="7" max="7" width="8.5546875" style="1" customWidth="1"/>
    <col min="8" max="8" width="7.44140625" style="1" customWidth="1"/>
    <col min="9" max="9" width="7" style="1" customWidth="1"/>
    <col min="10" max="10" width="9.109375" style="1"/>
    <col min="11" max="11" width="22.88671875" style="1" customWidth="1"/>
    <col min="12" max="16384" width="9.109375" style="1"/>
  </cols>
  <sheetData>
    <row r="1" spans="1:11" ht="25.5" customHeight="1" x14ac:dyDescent="0.3">
      <c r="A1" s="533" t="s">
        <v>180</v>
      </c>
      <c r="B1" s="515"/>
      <c r="C1" s="515"/>
      <c r="D1" s="515"/>
      <c r="E1" s="515"/>
      <c r="F1" s="515"/>
      <c r="G1" s="515"/>
      <c r="H1" s="515"/>
      <c r="I1" s="515"/>
      <c r="J1" s="515"/>
      <c r="K1" s="517"/>
    </row>
    <row r="2" spans="1:11" s="4" customFormat="1" ht="38.25" customHeight="1" x14ac:dyDescent="0.3">
      <c r="A2" s="10" t="s">
        <v>1</v>
      </c>
      <c r="B2" s="7"/>
      <c r="C2" s="530" t="s">
        <v>65</v>
      </c>
      <c r="D2" s="530"/>
      <c r="E2" s="530"/>
      <c r="F2" s="530" t="s">
        <v>66</v>
      </c>
      <c r="G2" s="530"/>
      <c r="H2" s="530"/>
      <c r="I2" s="541" t="s">
        <v>67</v>
      </c>
      <c r="J2" s="546" t="s">
        <v>71</v>
      </c>
      <c r="K2" s="548" t="s">
        <v>72</v>
      </c>
    </row>
    <row r="3" spans="1:11" s="4" customFormat="1" ht="30.75" customHeight="1" x14ac:dyDescent="0.3">
      <c r="A3" s="10"/>
      <c r="B3" s="7"/>
      <c r="C3" s="90" t="s">
        <v>68</v>
      </c>
      <c r="D3" s="90" t="s">
        <v>69</v>
      </c>
      <c r="E3" s="90" t="s">
        <v>70</v>
      </c>
      <c r="F3" s="90" t="s">
        <v>68</v>
      </c>
      <c r="G3" s="90" t="s">
        <v>69</v>
      </c>
      <c r="H3" s="90" t="s">
        <v>70</v>
      </c>
      <c r="I3" s="542"/>
      <c r="J3" s="547"/>
      <c r="K3" s="549"/>
    </row>
    <row r="4" spans="1:11" s="2" customFormat="1" x14ac:dyDescent="0.3">
      <c r="A4" s="121" t="s">
        <v>10</v>
      </c>
      <c r="B4" s="122" t="s">
        <v>11</v>
      </c>
      <c r="C4" s="540"/>
      <c r="D4" s="540"/>
      <c r="E4" s="540"/>
      <c r="F4" s="540"/>
      <c r="G4" s="540"/>
      <c r="H4" s="540"/>
      <c r="I4" s="540"/>
      <c r="J4" s="204"/>
      <c r="K4" s="23"/>
    </row>
    <row r="5" spans="1:11" x14ac:dyDescent="0.3">
      <c r="A5" s="83" t="s">
        <v>12</v>
      </c>
      <c r="B5" s="123" t="s">
        <v>13</v>
      </c>
      <c r="C5" s="66"/>
      <c r="D5" s="66"/>
      <c r="E5" s="66"/>
      <c r="F5" s="66"/>
      <c r="G5" s="66"/>
      <c r="H5" s="66"/>
      <c r="I5" s="66"/>
      <c r="J5" s="446"/>
      <c r="K5" s="252"/>
    </row>
    <row r="6" spans="1:11" x14ac:dyDescent="0.3">
      <c r="A6" s="83" t="s">
        <v>14</v>
      </c>
      <c r="B6" s="123" t="s">
        <v>15</v>
      </c>
      <c r="C6" s="66"/>
      <c r="D6" s="66"/>
      <c r="E6" s="66">
        <v>308</v>
      </c>
      <c r="F6" s="66"/>
      <c r="G6" s="66"/>
      <c r="H6" s="66"/>
      <c r="I6" s="66"/>
      <c r="J6" s="446">
        <v>308</v>
      </c>
      <c r="K6" s="252">
        <v>290</v>
      </c>
    </row>
    <row r="7" spans="1:11" x14ac:dyDescent="0.3">
      <c r="A7" s="83" t="s">
        <v>16</v>
      </c>
      <c r="B7" s="123" t="s">
        <v>17</v>
      </c>
      <c r="C7" s="66">
        <v>550</v>
      </c>
      <c r="D7" s="66">
        <v>23</v>
      </c>
      <c r="E7" s="66"/>
      <c r="F7" s="66"/>
      <c r="G7" s="66"/>
      <c r="H7" s="66"/>
      <c r="I7" s="66">
        <v>536</v>
      </c>
      <c r="J7" s="446">
        <v>1109</v>
      </c>
      <c r="K7" s="252">
        <v>4</v>
      </c>
    </row>
    <row r="8" spans="1:11" x14ac:dyDescent="0.3">
      <c r="A8" s="83" t="s">
        <v>18</v>
      </c>
      <c r="B8" s="123" t="s">
        <v>19</v>
      </c>
      <c r="C8" s="66">
        <v>19</v>
      </c>
      <c r="D8" s="66">
        <v>13</v>
      </c>
      <c r="E8" s="66"/>
      <c r="F8" s="66"/>
      <c r="G8" s="66"/>
      <c r="H8" s="66"/>
      <c r="I8" s="66"/>
      <c r="J8" s="446">
        <v>32</v>
      </c>
      <c r="K8" s="252">
        <v>2</v>
      </c>
    </row>
    <row r="9" spans="1:11" x14ac:dyDescent="0.3">
      <c r="A9" s="83" t="s">
        <v>20</v>
      </c>
      <c r="B9" s="123" t="s">
        <v>21</v>
      </c>
      <c r="C9" s="66"/>
      <c r="D9" s="66">
        <v>19</v>
      </c>
      <c r="E9" s="66">
        <v>2</v>
      </c>
      <c r="F9" s="66"/>
      <c r="G9" s="66"/>
      <c r="H9" s="66"/>
      <c r="I9" s="66"/>
      <c r="J9" s="446">
        <v>21</v>
      </c>
      <c r="K9" s="252">
        <v>21</v>
      </c>
    </row>
    <row r="10" spans="1:11" x14ac:dyDescent="0.3">
      <c r="A10" s="83" t="s">
        <v>22</v>
      </c>
      <c r="B10" s="123" t="s">
        <v>23</v>
      </c>
      <c r="C10" s="66"/>
      <c r="D10" s="66">
        <v>82</v>
      </c>
      <c r="E10" s="66"/>
      <c r="F10" s="66"/>
      <c r="G10" s="66"/>
      <c r="H10" s="66"/>
      <c r="I10" s="66"/>
      <c r="J10" s="446">
        <v>82</v>
      </c>
      <c r="K10" s="252">
        <v>44</v>
      </c>
    </row>
    <row r="11" spans="1:11" x14ac:dyDescent="0.3">
      <c r="A11" s="83" t="s">
        <v>24</v>
      </c>
      <c r="B11" s="123" t="s">
        <v>25</v>
      </c>
      <c r="C11" s="66">
        <v>23</v>
      </c>
      <c r="D11" s="66">
        <v>167</v>
      </c>
      <c r="E11" s="66"/>
      <c r="F11" s="66"/>
      <c r="G11" s="66"/>
      <c r="H11" s="66"/>
      <c r="I11" s="66">
        <v>31</v>
      </c>
      <c r="J11" s="446">
        <v>221</v>
      </c>
      <c r="K11" s="252">
        <v>75</v>
      </c>
    </row>
    <row r="12" spans="1:11" x14ac:dyDescent="0.3">
      <c r="A12" s="83" t="s">
        <v>26</v>
      </c>
      <c r="B12" s="123" t="s">
        <v>27</v>
      </c>
      <c r="C12" s="66"/>
      <c r="D12" s="66"/>
      <c r="E12" s="66"/>
      <c r="F12" s="66"/>
      <c r="G12" s="66"/>
      <c r="H12" s="66"/>
      <c r="I12" s="66"/>
      <c r="J12" s="446"/>
      <c r="K12" s="252"/>
    </row>
    <row r="13" spans="1:11" x14ac:dyDescent="0.3">
      <c r="A13" s="83" t="s">
        <v>28</v>
      </c>
      <c r="B13" s="123" t="s">
        <v>29</v>
      </c>
      <c r="C13" s="66"/>
      <c r="D13" s="66"/>
      <c r="E13" s="66"/>
      <c r="F13" s="66"/>
      <c r="G13" s="66"/>
      <c r="H13" s="66"/>
      <c r="I13" s="66"/>
      <c r="J13" s="446"/>
      <c r="K13" s="252"/>
    </row>
    <row r="14" spans="1:11" x14ac:dyDescent="0.3">
      <c r="A14" s="83" t="s">
        <v>30</v>
      </c>
      <c r="B14" s="123" t="s">
        <v>31</v>
      </c>
      <c r="C14" s="66"/>
      <c r="D14" s="66"/>
      <c r="E14" s="66"/>
      <c r="F14" s="66"/>
      <c r="G14" s="66"/>
      <c r="H14" s="66"/>
      <c r="I14" s="66"/>
      <c r="J14" s="446"/>
      <c r="K14" s="252"/>
    </row>
    <row r="15" spans="1:11" x14ac:dyDescent="0.3">
      <c r="A15" s="83" t="s">
        <v>32</v>
      </c>
      <c r="B15" s="123" t="s">
        <v>33</v>
      </c>
      <c r="C15" s="70"/>
      <c r="D15" s="70"/>
      <c r="E15" s="70"/>
      <c r="F15" s="70"/>
      <c r="G15" s="70"/>
      <c r="H15" s="70"/>
      <c r="I15" s="70"/>
      <c r="J15" s="447"/>
      <c r="K15" s="443"/>
    </row>
    <row r="16" spans="1:11" ht="14.4" thickBot="1" x14ac:dyDescent="0.35">
      <c r="A16" s="18" t="s">
        <v>71</v>
      </c>
      <c r="B16" s="112" t="s">
        <v>35</v>
      </c>
      <c r="C16" s="444">
        <v>592</v>
      </c>
      <c r="D16" s="444">
        <v>304</v>
      </c>
      <c r="E16" s="444">
        <v>310</v>
      </c>
      <c r="F16" s="444"/>
      <c r="G16" s="444"/>
      <c r="H16" s="444"/>
      <c r="I16" s="444">
        <v>567</v>
      </c>
      <c r="J16" s="444">
        <v>1773</v>
      </c>
      <c r="K16" s="445">
        <v>436</v>
      </c>
    </row>
    <row r="18" spans="1:11" ht="30" customHeight="1" x14ac:dyDescent="0.3">
      <c r="A18" s="545" t="s">
        <v>179</v>
      </c>
      <c r="B18" s="545"/>
      <c r="C18" s="545"/>
      <c r="D18" s="545"/>
      <c r="E18" s="545"/>
      <c r="F18" s="545"/>
      <c r="G18" s="545"/>
      <c r="H18" s="545"/>
      <c r="I18" s="545"/>
      <c r="J18" s="545"/>
      <c r="K18" s="545"/>
    </row>
  </sheetData>
  <mergeCells count="8">
    <mergeCell ref="C4:I4"/>
    <mergeCell ref="A18:K18"/>
    <mergeCell ref="A1:K1"/>
    <mergeCell ref="C2:E2"/>
    <mergeCell ref="F2:H2"/>
    <mergeCell ref="I2:I3"/>
    <mergeCell ref="J2:J3"/>
    <mergeCell ref="K2:K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102"/>
  <sheetViews>
    <sheetView topLeftCell="A58" zoomScaleNormal="100" workbookViewId="0">
      <selection activeCell="A81" sqref="A81"/>
    </sheetView>
  </sheetViews>
  <sheetFormatPr defaultColWidth="9.109375" defaultRowHeight="13.8" x14ac:dyDescent="0.3"/>
  <cols>
    <col min="1" max="1" width="47.88671875" style="2" customWidth="1"/>
    <col min="2" max="2" width="6.6640625" style="3" customWidth="1"/>
    <col min="3" max="3" width="8.33203125" style="1" customWidth="1"/>
    <col min="4" max="4" width="6.88671875" style="1" customWidth="1"/>
    <col min="5" max="5" width="8.5546875" style="1" customWidth="1"/>
    <col min="6" max="6" width="7.44140625" style="1" customWidth="1"/>
    <col min="7" max="7" width="8.6640625" style="1" customWidth="1"/>
    <col min="8" max="8" width="7" style="1" customWidth="1"/>
    <col min="9" max="16384" width="9.109375" style="1"/>
  </cols>
  <sheetData>
    <row r="1" spans="1:11" ht="33.75" customHeight="1" x14ac:dyDescent="0.3">
      <c r="A1" s="550" t="s">
        <v>73</v>
      </c>
      <c r="B1" s="551"/>
      <c r="C1" s="551"/>
      <c r="D1" s="551"/>
      <c r="E1" s="551"/>
      <c r="F1" s="551"/>
      <c r="G1" s="551"/>
      <c r="H1" s="551"/>
      <c r="I1" s="551"/>
      <c r="J1" s="551"/>
      <c r="K1" s="538"/>
    </row>
    <row r="2" spans="1:11" s="4" customFormat="1" ht="38.25" customHeight="1" x14ac:dyDescent="0.3">
      <c r="A2" s="10" t="s">
        <v>1</v>
      </c>
      <c r="B2" s="7"/>
      <c r="C2" s="530" t="s">
        <v>2</v>
      </c>
      <c r="D2" s="530"/>
      <c r="E2" s="530" t="s">
        <v>3</v>
      </c>
      <c r="F2" s="530"/>
      <c r="G2" s="530" t="s">
        <v>4</v>
      </c>
      <c r="H2" s="530"/>
      <c r="I2" s="531" t="s">
        <v>5</v>
      </c>
      <c r="J2" s="532"/>
      <c r="K2" s="30" t="s">
        <v>6</v>
      </c>
    </row>
    <row r="3" spans="1:11" s="4" customFormat="1" ht="13.5" customHeight="1" thickBot="1" x14ac:dyDescent="0.35">
      <c r="A3" s="29"/>
      <c r="B3" s="31"/>
      <c r="C3" s="32" t="s">
        <v>7</v>
      </c>
      <c r="D3" s="32" t="s">
        <v>8</v>
      </c>
      <c r="E3" s="32" t="s">
        <v>7</v>
      </c>
      <c r="F3" s="32" t="s">
        <v>8</v>
      </c>
      <c r="G3" s="32" t="s">
        <v>7</v>
      </c>
      <c r="H3" s="32" t="s">
        <v>8</v>
      </c>
      <c r="I3" s="32" t="s">
        <v>7</v>
      </c>
      <c r="J3" s="32" t="s">
        <v>8</v>
      </c>
      <c r="K3" s="27"/>
    </row>
    <row r="4" spans="1:11" s="5" customFormat="1" x14ac:dyDescent="0.3">
      <c r="A4" s="388" t="s">
        <v>9</v>
      </c>
      <c r="B4" s="490"/>
      <c r="C4" s="524"/>
      <c r="D4" s="525"/>
      <c r="E4" s="525"/>
      <c r="F4" s="525"/>
      <c r="G4" s="525"/>
      <c r="H4" s="525"/>
      <c r="I4" s="525"/>
      <c r="J4" s="525"/>
      <c r="K4" s="526"/>
    </row>
    <row r="5" spans="1:11" x14ac:dyDescent="0.3">
      <c r="A5" s="121" t="s">
        <v>10</v>
      </c>
      <c r="B5" s="122" t="s">
        <v>11</v>
      </c>
      <c r="C5" s="521"/>
      <c r="D5" s="522"/>
      <c r="E5" s="522"/>
      <c r="F5" s="522"/>
      <c r="G5" s="522"/>
      <c r="H5" s="522"/>
      <c r="I5" s="522"/>
      <c r="J5" s="522"/>
      <c r="K5" s="523"/>
    </row>
    <row r="6" spans="1:11" ht="12.75" customHeight="1" x14ac:dyDescent="0.3">
      <c r="A6" s="83" t="s">
        <v>12</v>
      </c>
      <c r="B6" s="123" t="s">
        <v>13</v>
      </c>
      <c r="C6" s="8"/>
      <c r="D6" s="8"/>
      <c r="E6" s="8"/>
      <c r="F6" s="8"/>
      <c r="G6" s="8"/>
      <c r="H6" s="8"/>
      <c r="I6" s="8"/>
      <c r="J6" s="60"/>
      <c r="K6" s="13">
        <f>SUM(C6:J6)</f>
        <v>0</v>
      </c>
    </row>
    <row r="7" spans="1:11" ht="12.75" customHeight="1" x14ac:dyDescent="0.3">
      <c r="A7" s="83" t="s">
        <v>14</v>
      </c>
      <c r="B7" s="123" t="s">
        <v>15</v>
      </c>
      <c r="C7" s="8">
        <v>846</v>
      </c>
      <c r="D7" s="8">
        <v>489</v>
      </c>
      <c r="E7" s="8">
        <v>464</v>
      </c>
      <c r="F7" s="8">
        <v>94</v>
      </c>
      <c r="G7" s="8">
        <v>277</v>
      </c>
      <c r="H7" s="8">
        <v>175</v>
      </c>
      <c r="I7" s="8">
        <v>14</v>
      </c>
      <c r="J7" s="60">
        <v>6</v>
      </c>
      <c r="K7" s="13">
        <f t="shared" ref="K7:K19" si="0">SUM(C7:J7)</f>
        <v>2365</v>
      </c>
    </row>
    <row r="8" spans="1:11" x14ac:dyDescent="0.3">
      <c r="A8" s="83" t="s">
        <v>16</v>
      </c>
      <c r="B8" s="123" t="s">
        <v>17</v>
      </c>
      <c r="C8" s="8">
        <v>191</v>
      </c>
      <c r="D8" s="8">
        <v>144</v>
      </c>
      <c r="E8" s="8"/>
      <c r="F8" s="8"/>
      <c r="G8" s="8">
        <v>17</v>
      </c>
      <c r="H8" s="8"/>
      <c r="I8" s="8">
        <v>5</v>
      </c>
      <c r="J8" s="60">
        <v>4</v>
      </c>
      <c r="K8" s="13">
        <f t="shared" si="0"/>
        <v>361</v>
      </c>
    </row>
    <row r="9" spans="1:11" x14ac:dyDescent="0.3">
      <c r="A9" s="83" t="s">
        <v>18</v>
      </c>
      <c r="B9" s="123" t="s">
        <v>19</v>
      </c>
      <c r="C9" s="8"/>
      <c r="D9" s="8"/>
      <c r="E9" s="8"/>
      <c r="F9" s="8"/>
      <c r="G9" s="8"/>
      <c r="H9" s="8"/>
      <c r="I9" s="8"/>
      <c r="J9" s="60"/>
      <c r="K9" s="13">
        <f t="shared" si="0"/>
        <v>0</v>
      </c>
    </row>
    <row r="10" spans="1:11" x14ac:dyDescent="0.3">
      <c r="A10" s="83" t="s">
        <v>20</v>
      </c>
      <c r="B10" s="123" t="s">
        <v>21</v>
      </c>
      <c r="C10" s="8"/>
      <c r="D10" s="8"/>
      <c r="E10" s="8"/>
      <c r="F10" s="8"/>
      <c r="G10" s="8"/>
      <c r="H10" s="8"/>
      <c r="I10" s="8"/>
      <c r="J10" s="60"/>
      <c r="K10" s="13">
        <f t="shared" si="0"/>
        <v>0</v>
      </c>
    </row>
    <row r="11" spans="1:11" ht="12.75" customHeight="1" x14ac:dyDescent="0.3">
      <c r="A11" s="83" t="s">
        <v>22</v>
      </c>
      <c r="B11" s="123" t="s">
        <v>23</v>
      </c>
      <c r="C11" s="8"/>
      <c r="D11" s="8"/>
      <c r="E11" s="8"/>
      <c r="F11" s="8"/>
      <c r="G11" s="8"/>
      <c r="H11" s="8"/>
      <c r="I11" s="8"/>
      <c r="J11" s="60"/>
      <c r="K11" s="13">
        <f t="shared" si="0"/>
        <v>0</v>
      </c>
    </row>
    <row r="12" spans="1:11" x14ac:dyDescent="0.3">
      <c r="A12" s="83" t="s">
        <v>24</v>
      </c>
      <c r="B12" s="123" t="s">
        <v>25</v>
      </c>
      <c r="C12" s="8"/>
      <c r="D12" s="8"/>
      <c r="E12" s="8"/>
      <c r="F12" s="8"/>
      <c r="G12" s="8"/>
      <c r="H12" s="8"/>
      <c r="I12" s="8"/>
      <c r="J12" s="60"/>
      <c r="K12" s="13">
        <f t="shared" si="0"/>
        <v>0</v>
      </c>
    </row>
    <row r="13" spans="1:11" x14ac:dyDescent="0.3">
      <c r="A13" s="83" t="s">
        <v>26</v>
      </c>
      <c r="B13" s="123" t="s">
        <v>27</v>
      </c>
      <c r="C13" s="8"/>
      <c r="D13" s="8"/>
      <c r="E13" s="8"/>
      <c r="F13" s="8"/>
      <c r="G13" s="8"/>
      <c r="H13" s="8"/>
      <c r="I13" s="8"/>
      <c r="J13" s="60"/>
      <c r="K13" s="13">
        <f t="shared" si="0"/>
        <v>0</v>
      </c>
    </row>
    <row r="14" spans="1:11" x14ac:dyDescent="0.3">
      <c r="A14" s="83" t="s">
        <v>28</v>
      </c>
      <c r="B14" s="123" t="s">
        <v>29</v>
      </c>
      <c r="C14" s="8"/>
      <c r="D14" s="8"/>
      <c r="E14" s="8"/>
      <c r="F14" s="8"/>
      <c r="G14" s="8"/>
      <c r="H14" s="8"/>
      <c r="I14" s="8"/>
      <c r="J14" s="60"/>
      <c r="K14" s="13">
        <f t="shared" si="0"/>
        <v>0</v>
      </c>
    </row>
    <row r="15" spans="1:11" s="5" customFormat="1" x14ac:dyDescent="0.3">
      <c r="A15" s="83" t="s">
        <v>30</v>
      </c>
      <c r="B15" s="123" t="s">
        <v>31</v>
      </c>
      <c r="C15" s="8">
        <v>58</v>
      </c>
      <c r="D15" s="8">
        <v>55</v>
      </c>
      <c r="E15" s="8"/>
      <c r="F15" s="8"/>
      <c r="G15" s="8"/>
      <c r="H15" s="8"/>
      <c r="I15" s="8"/>
      <c r="J15" s="60"/>
      <c r="K15" s="13">
        <f t="shared" si="0"/>
        <v>113</v>
      </c>
    </row>
    <row r="16" spans="1:11" s="5" customFormat="1" x14ac:dyDescent="0.3">
      <c r="A16" s="83" t="s">
        <v>32</v>
      </c>
      <c r="B16" s="123" t="s">
        <v>33</v>
      </c>
      <c r="C16" s="8"/>
      <c r="D16" s="8"/>
      <c r="E16" s="8"/>
      <c r="F16" s="8"/>
      <c r="G16" s="8"/>
      <c r="H16" s="8"/>
      <c r="I16" s="8"/>
      <c r="J16" s="60"/>
      <c r="K16" s="13">
        <f t="shared" si="0"/>
        <v>0</v>
      </c>
    </row>
    <row r="17" spans="1:11" s="5" customFormat="1" x14ac:dyDescent="0.3">
      <c r="A17" s="124" t="s">
        <v>34</v>
      </c>
      <c r="B17" s="125" t="s">
        <v>35</v>
      </c>
      <c r="C17" s="9">
        <f>SUM(C6:C16)</f>
        <v>1095</v>
      </c>
      <c r="D17" s="9">
        <f t="shared" ref="D17:J17" si="1">SUM(D6:D16)</f>
        <v>688</v>
      </c>
      <c r="E17" s="9">
        <f t="shared" si="1"/>
        <v>464</v>
      </c>
      <c r="F17" s="9">
        <f t="shared" si="1"/>
        <v>94</v>
      </c>
      <c r="G17" s="9">
        <f t="shared" si="1"/>
        <v>294</v>
      </c>
      <c r="H17" s="9">
        <f t="shared" si="1"/>
        <v>175</v>
      </c>
      <c r="I17" s="9">
        <f t="shared" si="1"/>
        <v>19</v>
      </c>
      <c r="J17" s="9">
        <f t="shared" si="1"/>
        <v>10</v>
      </c>
      <c r="K17" s="13">
        <f>SUM(K6:K16)</f>
        <v>2839</v>
      </c>
    </row>
    <row r="18" spans="1:11" s="5" customFormat="1" x14ac:dyDescent="0.3">
      <c r="A18" s="83" t="s">
        <v>74</v>
      </c>
      <c r="B18" s="133" t="s">
        <v>35</v>
      </c>
      <c r="C18" s="8">
        <v>902</v>
      </c>
      <c r="D18" s="8">
        <v>532</v>
      </c>
      <c r="E18" s="8">
        <v>417</v>
      </c>
      <c r="F18" s="8">
        <v>91</v>
      </c>
      <c r="G18" s="8">
        <v>241</v>
      </c>
      <c r="H18" s="8">
        <v>162</v>
      </c>
      <c r="I18" s="8">
        <v>8</v>
      </c>
      <c r="J18" s="8">
        <v>5</v>
      </c>
      <c r="K18" s="15">
        <f t="shared" si="0"/>
        <v>2358</v>
      </c>
    </row>
    <row r="19" spans="1:11" s="5" customFormat="1" x14ac:dyDescent="0.3">
      <c r="A19" s="83" t="s">
        <v>75</v>
      </c>
      <c r="B19" s="133" t="s">
        <v>35</v>
      </c>
      <c r="C19" s="8">
        <v>18</v>
      </c>
      <c r="D19" s="8">
        <v>3</v>
      </c>
      <c r="E19" s="8">
        <v>1</v>
      </c>
      <c r="F19" s="8">
        <v>1</v>
      </c>
      <c r="G19" s="8">
        <v>8</v>
      </c>
      <c r="H19" s="8">
        <v>0</v>
      </c>
      <c r="I19" s="8">
        <v>0</v>
      </c>
      <c r="J19" s="8">
        <v>0</v>
      </c>
      <c r="K19" s="15">
        <f t="shared" si="0"/>
        <v>31</v>
      </c>
    </row>
    <row r="20" spans="1:11" s="2" customFormat="1" x14ac:dyDescent="0.3">
      <c r="A20" s="388" t="s">
        <v>36</v>
      </c>
      <c r="B20" s="490"/>
      <c r="C20" s="524"/>
      <c r="D20" s="525"/>
      <c r="E20" s="525"/>
      <c r="F20" s="525"/>
      <c r="G20" s="525"/>
      <c r="H20" s="525"/>
      <c r="I20" s="525"/>
      <c r="J20" s="525"/>
      <c r="K20" s="526"/>
    </row>
    <row r="21" spans="1:11" x14ac:dyDescent="0.3">
      <c r="A21" s="121" t="s">
        <v>10</v>
      </c>
      <c r="B21" s="122" t="s">
        <v>11</v>
      </c>
      <c r="C21" s="521"/>
      <c r="D21" s="522"/>
      <c r="E21" s="522"/>
      <c r="F21" s="522"/>
      <c r="G21" s="522"/>
      <c r="H21" s="522"/>
      <c r="I21" s="522"/>
      <c r="J21" s="522"/>
      <c r="K21" s="523"/>
    </row>
    <row r="22" spans="1:11" x14ac:dyDescent="0.3">
      <c r="A22" s="83" t="s">
        <v>12</v>
      </c>
      <c r="B22" s="123" t="s">
        <v>13</v>
      </c>
      <c r="C22" s="8"/>
      <c r="D22" s="8"/>
      <c r="E22" s="8"/>
      <c r="F22" s="8"/>
      <c r="G22" s="8"/>
      <c r="H22" s="8"/>
      <c r="I22" s="8"/>
      <c r="J22" s="60"/>
      <c r="K22" s="13">
        <f>SUM(C22:J22)</f>
        <v>0</v>
      </c>
    </row>
    <row r="23" spans="1:11" x14ac:dyDescent="0.3">
      <c r="A23" s="83" t="s">
        <v>14</v>
      </c>
      <c r="B23" s="123" t="s">
        <v>15</v>
      </c>
      <c r="C23" s="8"/>
      <c r="D23" s="8"/>
      <c r="E23" s="8"/>
      <c r="F23" s="8"/>
      <c r="G23" s="8"/>
      <c r="H23" s="8"/>
      <c r="I23" s="8"/>
      <c r="J23" s="60"/>
      <c r="K23" s="13">
        <f t="shared" ref="K23:K32" si="2">SUM(C23:J23)</f>
        <v>0</v>
      </c>
    </row>
    <row r="24" spans="1:11" x14ac:dyDescent="0.3">
      <c r="A24" s="83" t="s">
        <v>16</v>
      </c>
      <c r="B24" s="123" t="s">
        <v>17</v>
      </c>
      <c r="C24" s="8"/>
      <c r="D24" s="8"/>
      <c r="E24" s="8"/>
      <c r="F24" s="8"/>
      <c r="G24" s="8"/>
      <c r="H24" s="8"/>
      <c r="I24" s="8"/>
      <c r="J24" s="60"/>
      <c r="K24" s="13">
        <f t="shared" si="2"/>
        <v>0</v>
      </c>
    </row>
    <row r="25" spans="1:11" x14ac:dyDescent="0.3">
      <c r="A25" s="83" t="s">
        <v>18</v>
      </c>
      <c r="B25" s="123" t="s">
        <v>19</v>
      </c>
      <c r="C25" s="8"/>
      <c r="D25" s="8"/>
      <c r="E25" s="8"/>
      <c r="F25" s="8"/>
      <c r="G25" s="8"/>
      <c r="H25" s="8"/>
      <c r="I25" s="8"/>
      <c r="J25" s="60"/>
      <c r="K25" s="13">
        <f t="shared" si="2"/>
        <v>0</v>
      </c>
    </row>
    <row r="26" spans="1:11" x14ac:dyDescent="0.3">
      <c r="A26" s="83" t="s">
        <v>20</v>
      </c>
      <c r="B26" s="123" t="s">
        <v>21</v>
      </c>
      <c r="C26" s="8">
        <v>303</v>
      </c>
      <c r="D26" s="8">
        <v>136</v>
      </c>
      <c r="E26" s="8"/>
      <c r="F26" s="8"/>
      <c r="G26" s="8">
        <v>23</v>
      </c>
      <c r="H26" s="8"/>
      <c r="I26" s="8"/>
      <c r="J26" s="60"/>
      <c r="K26" s="13">
        <f t="shared" si="2"/>
        <v>462</v>
      </c>
    </row>
    <row r="27" spans="1:11" x14ac:dyDescent="0.3">
      <c r="A27" s="83" t="s">
        <v>22</v>
      </c>
      <c r="B27" s="123" t="s">
        <v>23</v>
      </c>
      <c r="C27" s="8"/>
      <c r="D27" s="8"/>
      <c r="E27" s="8"/>
      <c r="F27" s="8"/>
      <c r="G27" s="8"/>
      <c r="H27" s="8"/>
      <c r="I27" s="8"/>
      <c r="J27" s="60"/>
      <c r="K27" s="13">
        <f t="shared" si="2"/>
        <v>0</v>
      </c>
    </row>
    <row r="28" spans="1:11" x14ac:dyDescent="0.3">
      <c r="A28" s="83" t="s">
        <v>24</v>
      </c>
      <c r="B28" s="123" t="s">
        <v>25</v>
      </c>
      <c r="C28" s="8">
        <v>613</v>
      </c>
      <c r="D28" s="8">
        <v>193</v>
      </c>
      <c r="E28" s="8"/>
      <c r="F28" s="8"/>
      <c r="G28" s="8">
        <v>178</v>
      </c>
      <c r="H28" s="8">
        <v>121</v>
      </c>
      <c r="I28" s="8">
        <v>18</v>
      </c>
      <c r="J28" s="60">
        <v>17</v>
      </c>
      <c r="K28" s="13">
        <f t="shared" si="2"/>
        <v>1140</v>
      </c>
    </row>
    <row r="29" spans="1:11" x14ac:dyDescent="0.3">
      <c r="A29" s="83" t="s">
        <v>26</v>
      </c>
      <c r="B29" s="123" t="s">
        <v>27</v>
      </c>
      <c r="C29" s="8"/>
      <c r="D29" s="8"/>
      <c r="E29" s="8"/>
      <c r="F29" s="8"/>
      <c r="G29" s="8"/>
      <c r="H29" s="8"/>
      <c r="I29" s="8"/>
      <c r="J29" s="60"/>
      <c r="K29" s="13">
        <f t="shared" si="2"/>
        <v>0</v>
      </c>
    </row>
    <row r="30" spans="1:11" x14ac:dyDescent="0.3">
      <c r="A30" s="83" t="s">
        <v>28</v>
      </c>
      <c r="B30" s="123" t="s">
        <v>29</v>
      </c>
      <c r="C30" s="8"/>
      <c r="D30" s="8"/>
      <c r="E30" s="8"/>
      <c r="F30" s="8"/>
      <c r="G30" s="8"/>
      <c r="H30" s="8"/>
      <c r="I30" s="8"/>
      <c r="J30" s="60"/>
      <c r="K30" s="13">
        <f t="shared" si="2"/>
        <v>0</v>
      </c>
    </row>
    <row r="31" spans="1:11" x14ac:dyDescent="0.3">
      <c r="A31" s="83" t="s">
        <v>30</v>
      </c>
      <c r="B31" s="123" t="s">
        <v>31</v>
      </c>
      <c r="C31" s="8"/>
      <c r="D31" s="8"/>
      <c r="E31" s="8"/>
      <c r="F31" s="8"/>
      <c r="G31" s="8"/>
      <c r="H31" s="8"/>
      <c r="I31" s="8"/>
      <c r="J31" s="60"/>
      <c r="K31" s="13">
        <f t="shared" si="2"/>
        <v>0</v>
      </c>
    </row>
    <row r="32" spans="1:11" x14ac:dyDescent="0.3">
      <c r="A32" s="83" t="s">
        <v>32</v>
      </c>
      <c r="B32" s="123" t="s">
        <v>33</v>
      </c>
      <c r="C32" s="8"/>
      <c r="D32" s="8"/>
      <c r="E32" s="8"/>
      <c r="F32" s="8"/>
      <c r="G32" s="8"/>
      <c r="H32" s="8"/>
      <c r="I32" s="8"/>
      <c r="J32" s="60"/>
      <c r="K32" s="13">
        <f t="shared" si="2"/>
        <v>0</v>
      </c>
    </row>
    <row r="33" spans="1:11" x14ac:dyDescent="0.3">
      <c r="A33" s="124" t="s">
        <v>34</v>
      </c>
      <c r="B33" s="125" t="s">
        <v>35</v>
      </c>
      <c r="C33" s="9">
        <f>SUM(C22:C32)</f>
        <v>916</v>
      </c>
      <c r="D33" s="9">
        <f t="shared" ref="D33" si="3">SUM(D22:D32)</f>
        <v>329</v>
      </c>
      <c r="E33" s="9">
        <f t="shared" ref="E33" si="4">SUM(E22:E32)</f>
        <v>0</v>
      </c>
      <c r="F33" s="9">
        <f t="shared" ref="F33" si="5">SUM(F22:F32)</f>
        <v>0</v>
      </c>
      <c r="G33" s="9">
        <f t="shared" ref="G33" si="6">SUM(G22:G32)</f>
        <v>201</v>
      </c>
      <c r="H33" s="9">
        <f t="shared" ref="H33" si="7">SUM(H22:H32)</f>
        <v>121</v>
      </c>
      <c r="I33" s="9">
        <f t="shared" ref="I33" si="8">SUM(I22:I32)</f>
        <v>18</v>
      </c>
      <c r="J33" s="9">
        <f t="shared" ref="J33" si="9">SUM(J22:J32)</f>
        <v>17</v>
      </c>
      <c r="K33" s="13">
        <f>SUM(K22:K32)</f>
        <v>1602</v>
      </c>
    </row>
    <row r="34" spans="1:11" s="5" customFormat="1" x14ac:dyDescent="0.3">
      <c r="A34" s="83" t="s">
        <v>76</v>
      </c>
      <c r="B34" s="133" t="s">
        <v>35</v>
      </c>
      <c r="C34" s="8">
        <v>274</v>
      </c>
      <c r="D34" s="8">
        <v>123</v>
      </c>
      <c r="E34" s="8"/>
      <c r="F34" s="8"/>
      <c r="G34" s="8">
        <v>71</v>
      </c>
      <c r="H34" s="8">
        <v>28</v>
      </c>
      <c r="I34" s="8">
        <v>6</v>
      </c>
      <c r="J34" s="8">
        <v>6</v>
      </c>
      <c r="K34" s="15">
        <f t="shared" ref="K34:K35" si="10">SUM(C34:J34)</f>
        <v>508</v>
      </c>
    </row>
    <row r="35" spans="1:11" s="5" customFormat="1" ht="13.95" customHeight="1" x14ac:dyDescent="0.3">
      <c r="A35" s="83" t="s">
        <v>77</v>
      </c>
      <c r="B35" s="133" t="s">
        <v>35</v>
      </c>
      <c r="C35" s="8">
        <v>44</v>
      </c>
      <c r="D35" s="8">
        <v>7</v>
      </c>
      <c r="E35" s="8"/>
      <c r="F35" s="8"/>
      <c r="G35" s="8">
        <v>12</v>
      </c>
      <c r="H35" s="8">
        <v>1</v>
      </c>
      <c r="I35" s="8">
        <v>1</v>
      </c>
      <c r="J35" s="8">
        <v>1</v>
      </c>
      <c r="K35" s="15">
        <f t="shared" si="10"/>
        <v>66</v>
      </c>
    </row>
    <row r="36" spans="1:11" x14ac:dyDescent="0.3">
      <c r="A36" s="388" t="s">
        <v>37</v>
      </c>
      <c r="B36" s="490"/>
      <c r="C36" s="524"/>
      <c r="D36" s="525"/>
      <c r="E36" s="525"/>
      <c r="F36" s="525"/>
      <c r="G36" s="525"/>
      <c r="H36" s="525"/>
      <c r="I36" s="525"/>
      <c r="J36" s="525"/>
      <c r="K36" s="526"/>
    </row>
    <row r="37" spans="1:11" x14ac:dyDescent="0.3">
      <c r="A37" s="121" t="s">
        <v>10</v>
      </c>
      <c r="B37" s="122" t="s">
        <v>11</v>
      </c>
      <c r="C37" s="521"/>
      <c r="D37" s="522"/>
      <c r="E37" s="522"/>
      <c r="F37" s="522"/>
      <c r="G37" s="522"/>
      <c r="H37" s="522"/>
      <c r="I37" s="522"/>
      <c r="J37" s="522"/>
      <c r="K37" s="523"/>
    </row>
    <row r="38" spans="1:11" x14ac:dyDescent="0.3">
      <c r="A38" s="83" t="s">
        <v>12</v>
      </c>
      <c r="B38" s="123" t="s">
        <v>13</v>
      </c>
      <c r="C38" s="8"/>
      <c r="D38" s="8"/>
      <c r="E38" s="8"/>
      <c r="F38" s="8"/>
      <c r="G38" s="8"/>
      <c r="H38" s="8"/>
      <c r="I38" s="8"/>
      <c r="J38" s="60"/>
      <c r="K38" s="13">
        <f>SUM(C38:J38)</f>
        <v>0</v>
      </c>
    </row>
    <row r="39" spans="1:11" x14ac:dyDescent="0.3">
      <c r="A39" s="83" t="s">
        <v>14</v>
      </c>
      <c r="B39" s="123" t="s">
        <v>15</v>
      </c>
      <c r="C39" s="8">
        <v>87</v>
      </c>
      <c r="D39" s="8"/>
      <c r="E39" s="8"/>
      <c r="F39" s="8"/>
      <c r="G39" s="8"/>
      <c r="H39" s="8"/>
      <c r="I39" s="8"/>
      <c r="J39" s="60"/>
      <c r="K39" s="13">
        <f t="shared" ref="K39:K48" si="11">SUM(C39:J39)</f>
        <v>87</v>
      </c>
    </row>
    <row r="40" spans="1:11" x14ac:dyDescent="0.3">
      <c r="A40" s="83" t="s">
        <v>16</v>
      </c>
      <c r="B40" s="123" t="s">
        <v>17</v>
      </c>
      <c r="C40" s="8">
        <v>172</v>
      </c>
      <c r="D40" s="8">
        <v>39</v>
      </c>
      <c r="E40" s="8"/>
      <c r="F40" s="8"/>
      <c r="G40" s="8">
        <v>49</v>
      </c>
      <c r="H40" s="8">
        <v>47</v>
      </c>
      <c r="I40" s="8">
        <v>54</v>
      </c>
      <c r="J40" s="60">
        <v>4</v>
      </c>
      <c r="K40" s="13">
        <f t="shared" si="11"/>
        <v>365</v>
      </c>
    </row>
    <row r="41" spans="1:11" x14ac:dyDescent="0.3">
      <c r="A41" s="83" t="s">
        <v>18</v>
      </c>
      <c r="B41" s="123" t="s">
        <v>19</v>
      </c>
      <c r="C41" s="8">
        <v>220</v>
      </c>
      <c r="D41" s="8">
        <v>74</v>
      </c>
      <c r="E41" s="8"/>
      <c r="F41" s="8"/>
      <c r="G41" s="8">
        <v>40</v>
      </c>
      <c r="H41" s="8">
        <v>62</v>
      </c>
      <c r="I41" s="8">
        <v>19</v>
      </c>
      <c r="J41" s="60">
        <v>1</v>
      </c>
      <c r="K41" s="13">
        <f t="shared" si="11"/>
        <v>416</v>
      </c>
    </row>
    <row r="42" spans="1:11" x14ac:dyDescent="0.3">
      <c r="A42" s="83" t="s">
        <v>20</v>
      </c>
      <c r="B42" s="123" t="s">
        <v>21</v>
      </c>
      <c r="C42" s="8"/>
      <c r="D42" s="8"/>
      <c r="E42" s="8"/>
      <c r="F42" s="8"/>
      <c r="G42" s="8"/>
      <c r="H42" s="8"/>
      <c r="I42" s="8"/>
      <c r="J42" s="60"/>
      <c r="K42" s="13">
        <f t="shared" si="11"/>
        <v>0</v>
      </c>
    </row>
    <row r="43" spans="1:11" x14ac:dyDescent="0.3">
      <c r="A43" s="83" t="s">
        <v>22</v>
      </c>
      <c r="B43" s="123" t="s">
        <v>23</v>
      </c>
      <c r="C43" s="8"/>
      <c r="D43" s="8"/>
      <c r="E43" s="8"/>
      <c r="F43" s="8"/>
      <c r="G43" s="8"/>
      <c r="H43" s="8"/>
      <c r="I43" s="8"/>
      <c r="J43" s="60"/>
      <c r="K43" s="13">
        <f t="shared" si="11"/>
        <v>0</v>
      </c>
    </row>
    <row r="44" spans="1:11" x14ac:dyDescent="0.3">
      <c r="A44" s="83" t="s">
        <v>24</v>
      </c>
      <c r="B44" s="123" t="s">
        <v>25</v>
      </c>
      <c r="C44" s="8">
        <v>4</v>
      </c>
      <c r="D44" s="8">
        <v>17</v>
      </c>
      <c r="E44" s="8"/>
      <c r="F44" s="8"/>
      <c r="G44" s="8"/>
      <c r="H44" s="8"/>
      <c r="I44" s="8"/>
      <c r="J44" s="60"/>
      <c r="K44" s="13">
        <f t="shared" si="11"/>
        <v>21</v>
      </c>
    </row>
    <row r="45" spans="1:11" x14ac:dyDescent="0.3">
      <c r="A45" s="83" t="s">
        <v>26</v>
      </c>
      <c r="B45" s="123" t="s">
        <v>27</v>
      </c>
      <c r="C45" s="8"/>
      <c r="D45" s="8"/>
      <c r="E45" s="8"/>
      <c r="F45" s="8"/>
      <c r="G45" s="8"/>
      <c r="H45" s="8"/>
      <c r="I45" s="8"/>
      <c r="J45" s="60"/>
      <c r="K45" s="13">
        <f t="shared" si="11"/>
        <v>0</v>
      </c>
    </row>
    <row r="46" spans="1:11" x14ac:dyDescent="0.3">
      <c r="A46" s="83" t="s">
        <v>28</v>
      </c>
      <c r="B46" s="123" t="s">
        <v>29</v>
      </c>
      <c r="C46" s="8"/>
      <c r="D46" s="8"/>
      <c r="E46" s="8"/>
      <c r="F46" s="8"/>
      <c r="G46" s="8"/>
      <c r="H46" s="8"/>
      <c r="I46" s="8"/>
      <c r="J46" s="60"/>
      <c r="K46" s="13">
        <f t="shared" si="11"/>
        <v>0</v>
      </c>
    </row>
    <row r="47" spans="1:11" x14ac:dyDescent="0.3">
      <c r="A47" s="83" t="s">
        <v>30</v>
      </c>
      <c r="B47" s="123" t="s">
        <v>31</v>
      </c>
      <c r="C47" s="8">
        <v>111</v>
      </c>
      <c r="D47" s="8">
        <v>156</v>
      </c>
      <c r="E47" s="8"/>
      <c r="F47" s="8"/>
      <c r="G47" s="8"/>
      <c r="H47" s="8"/>
      <c r="I47" s="8"/>
      <c r="J47" s="60"/>
      <c r="K47" s="13">
        <f t="shared" si="11"/>
        <v>267</v>
      </c>
    </row>
    <row r="48" spans="1:11" x14ac:dyDescent="0.3">
      <c r="A48" s="83" t="s">
        <v>32</v>
      </c>
      <c r="B48" s="123" t="s">
        <v>33</v>
      </c>
      <c r="C48" s="8"/>
      <c r="D48" s="8"/>
      <c r="E48" s="8"/>
      <c r="F48" s="8"/>
      <c r="G48" s="8"/>
      <c r="H48" s="8"/>
      <c r="I48" s="8"/>
      <c r="J48" s="60"/>
      <c r="K48" s="13">
        <f t="shared" si="11"/>
        <v>0</v>
      </c>
    </row>
    <row r="49" spans="1:11" x14ac:dyDescent="0.3">
      <c r="A49" s="124" t="s">
        <v>34</v>
      </c>
      <c r="B49" s="125" t="s">
        <v>35</v>
      </c>
      <c r="C49" s="9">
        <f>SUM(C38:C48)</f>
        <v>594</v>
      </c>
      <c r="D49" s="9">
        <f t="shared" ref="D49:J49" si="12">SUM(D38:D48)</f>
        <v>286</v>
      </c>
      <c r="E49" s="9">
        <f t="shared" si="12"/>
        <v>0</v>
      </c>
      <c r="F49" s="9">
        <f t="shared" si="12"/>
        <v>0</v>
      </c>
      <c r="G49" s="9">
        <f t="shared" si="12"/>
        <v>89</v>
      </c>
      <c r="H49" s="9">
        <f t="shared" si="12"/>
        <v>109</v>
      </c>
      <c r="I49" s="9">
        <f t="shared" si="12"/>
        <v>73</v>
      </c>
      <c r="J49" s="9">
        <f t="shared" si="12"/>
        <v>5</v>
      </c>
      <c r="K49" s="13">
        <f>SUM(K38:K48)</f>
        <v>1156</v>
      </c>
    </row>
    <row r="50" spans="1:11" x14ac:dyDescent="0.3">
      <c r="A50" s="83" t="s">
        <v>78</v>
      </c>
      <c r="B50" s="133" t="s">
        <v>35</v>
      </c>
      <c r="C50" s="8">
        <v>352</v>
      </c>
      <c r="D50" s="8">
        <v>195</v>
      </c>
      <c r="E50" s="8"/>
      <c r="F50" s="8"/>
      <c r="G50" s="8">
        <v>50</v>
      </c>
      <c r="H50" s="8">
        <v>57</v>
      </c>
      <c r="I50" s="8">
        <v>25</v>
      </c>
      <c r="J50" s="8">
        <v>2</v>
      </c>
      <c r="K50" s="15">
        <f t="shared" ref="K50:K51" si="13">SUM(C50:J50)</f>
        <v>681</v>
      </c>
    </row>
    <row r="51" spans="1:11" x14ac:dyDescent="0.3">
      <c r="A51" s="83" t="s">
        <v>79</v>
      </c>
      <c r="B51" s="133" t="s">
        <v>35</v>
      </c>
      <c r="C51" s="8">
        <v>20</v>
      </c>
      <c r="D51" s="8">
        <v>3</v>
      </c>
      <c r="E51" s="8"/>
      <c r="F51" s="8"/>
      <c r="G51" s="8">
        <v>8</v>
      </c>
      <c r="H51" s="8">
        <v>3</v>
      </c>
      <c r="I51" s="8">
        <v>13</v>
      </c>
      <c r="J51" s="8">
        <v>0</v>
      </c>
      <c r="K51" s="15">
        <f t="shared" si="13"/>
        <v>47</v>
      </c>
    </row>
    <row r="52" spans="1:11" x14ac:dyDescent="0.3">
      <c r="A52" s="388" t="s">
        <v>38</v>
      </c>
      <c r="B52" s="490"/>
      <c r="C52" s="524"/>
      <c r="D52" s="525"/>
      <c r="E52" s="525"/>
      <c r="F52" s="525"/>
      <c r="G52" s="525"/>
      <c r="H52" s="525"/>
      <c r="I52" s="525"/>
      <c r="J52" s="525"/>
      <c r="K52" s="526"/>
    </row>
    <row r="53" spans="1:11" x14ac:dyDescent="0.3">
      <c r="A53" s="121" t="s">
        <v>10</v>
      </c>
      <c r="B53" s="122" t="s">
        <v>11</v>
      </c>
      <c r="C53" s="521"/>
      <c r="D53" s="522"/>
      <c r="E53" s="522"/>
      <c r="F53" s="522"/>
      <c r="G53" s="522"/>
      <c r="H53" s="522"/>
      <c r="I53" s="522"/>
      <c r="J53" s="522"/>
      <c r="K53" s="523"/>
    </row>
    <row r="54" spans="1:11" x14ac:dyDescent="0.3">
      <c r="A54" s="83" t="s">
        <v>12</v>
      </c>
      <c r="B54" s="123" t="s">
        <v>13</v>
      </c>
      <c r="C54" s="8"/>
      <c r="D54" s="8"/>
      <c r="E54" s="8"/>
      <c r="F54" s="8"/>
      <c r="G54" s="8"/>
      <c r="H54" s="8"/>
      <c r="I54" s="8"/>
      <c r="J54" s="60"/>
      <c r="K54" s="13">
        <f>SUM(C54:J54)</f>
        <v>0</v>
      </c>
    </row>
    <row r="55" spans="1:11" x14ac:dyDescent="0.3">
      <c r="A55" s="83" t="s">
        <v>14</v>
      </c>
      <c r="B55" s="123" t="s">
        <v>15</v>
      </c>
      <c r="C55" s="8">
        <v>169</v>
      </c>
      <c r="D55" s="8"/>
      <c r="E55" s="8"/>
      <c r="F55" s="8"/>
      <c r="G55" s="8">
        <v>16</v>
      </c>
      <c r="H55" s="8"/>
      <c r="I55" s="8"/>
      <c r="J55" s="60">
        <v>3</v>
      </c>
      <c r="K55" s="13">
        <f t="shared" ref="K55:K64" si="14">SUM(C55:J55)</f>
        <v>188</v>
      </c>
    </row>
    <row r="56" spans="1:11" x14ac:dyDescent="0.3">
      <c r="A56" s="83" t="s">
        <v>16</v>
      </c>
      <c r="B56" s="123" t="s">
        <v>17</v>
      </c>
      <c r="C56" s="8"/>
      <c r="D56" s="8"/>
      <c r="E56" s="8"/>
      <c r="F56" s="8"/>
      <c r="G56" s="8"/>
      <c r="H56" s="8"/>
      <c r="I56" s="8"/>
      <c r="J56" s="60"/>
      <c r="K56" s="13">
        <f t="shared" si="14"/>
        <v>0</v>
      </c>
    </row>
    <row r="57" spans="1:11" x14ac:dyDescent="0.3">
      <c r="A57" s="83" t="s">
        <v>18</v>
      </c>
      <c r="B57" s="123" t="s">
        <v>19</v>
      </c>
      <c r="C57" s="8"/>
      <c r="D57" s="8"/>
      <c r="E57" s="8"/>
      <c r="F57" s="8"/>
      <c r="G57" s="8"/>
      <c r="H57" s="8"/>
      <c r="I57" s="8"/>
      <c r="J57" s="60"/>
      <c r="K57" s="13">
        <f t="shared" si="14"/>
        <v>0</v>
      </c>
    </row>
    <row r="58" spans="1:11" x14ac:dyDescent="0.3">
      <c r="A58" s="83" t="s">
        <v>20</v>
      </c>
      <c r="B58" s="123" t="s">
        <v>21</v>
      </c>
      <c r="C58" s="8"/>
      <c r="D58" s="8"/>
      <c r="E58" s="8"/>
      <c r="F58" s="8"/>
      <c r="G58" s="8"/>
      <c r="H58" s="8"/>
      <c r="I58" s="8"/>
      <c r="J58" s="60"/>
      <c r="K58" s="13">
        <f t="shared" si="14"/>
        <v>0</v>
      </c>
    </row>
    <row r="59" spans="1:11" x14ac:dyDescent="0.3">
      <c r="A59" s="83" t="s">
        <v>22</v>
      </c>
      <c r="B59" s="123" t="s">
        <v>23</v>
      </c>
      <c r="C59" s="8">
        <v>269</v>
      </c>
      <c r="D59" s="8">
        <v>10</v>
      </c>
      <c r="E59" s="8"/>
      <c r="F59" s="8"/>
      <c r="G59" s="8">
        <v>82</v>
      </c>
      <c r="H59" s="8">
        <v>6</v>
      </c>
      <c r="I59" s="8">
        <v>17</v>
      </c>
      <c r="J59" s="60">
        <v>16</v>
      </c>
      <c r="K59" s="13">
        <f t="shared" si="14"/>
        <v>400</v>
      </c>
    </row>
    <row r="60" spans="1:11" x14ac:dyDescent="0.3">
      <c r="A60" s="83" t="s">
        <v>24</v>
      </c>
      <c r="B60" s="123" t="s">
        <v>25</v>
      </c>
      <c r="C60" s="8">
        <v>17</v>
      </c>
      <c r="D60" s="8"/>
      <c r="E60" s="8"/>
      <c r="F60" s="8"/>
      <c r="G60" s="8"/>
      <c r="H60" s="8"/>
      <c r="I60" s="8">
        <v>7</v>
      </c>
      <c r="J60" s="60">
        <v>3</v>
      </c>
      <c r="K60" s="13">
        <f t="shared" si="14"/>
        <v>27</v>
      </c>
    </row>
    <row r="61" spans="1:11" x14ac:dyDescent="0.3">
      <c r="A61" s="83" t="s">
        <v>26</v>
      </c>
      <c r="B61" s="123" t="s">
        <v>27</v>
      </c>
      <c r="C61" s="8"/>
      <c r="D61" s="8"/>
      <c r="E61" s="8"/>
      <c r="F61" s="8"/>
      <c r="G61" s="8"/>
      <c r="H61" s="8"/>
      <c r="I61" s="8"/>
      <c r="J61" s="60"/>
      <c r="K61" s="13">
        <f t="shared" si="14"/>
        <v>0</v>
      </c>
    </row>
    <row r="62" spans="1:11" x14ac:dyDescent="0.3">
      <c r="A62" s="83" t="s">
        <v>28</v>
      </c>
      <c r="B62" s="123" t="s">
        <v>29</v>
      </c>
      <c r="C62" s="8"/>
      <c r="D62" s="8"/>
      <c r="E62" s="8"/>
      <c r="F62" s="8"/>
      <c r="G62" s="8"/>
      <c r="H62" s="8"/>
      <c r="I62" s="8"/>
      <c r="J62" s="60"/>
      <c r="K62" s="13">
        <f t="shared" si="14"/>
        <v>0</v>
      </c>
    </row>
    <row r="63" spans="1:11" x14ac:dyDescent="0.3">
      <c r="A63" s="83" t="s">
        <v>30</v>
      </c>
      <c r="B63" s="123" t="s">
        <v>31</v>
      </c>
      <c r="C63" s="8"/>
      <c r="D63" s="8"/>
      <c r="E63" s="8"/>
      <c r="F63" s="8"/>
      <c r="G63" s="8"/>
      <c r="H63" s="8"/>
      <c r="I63" s="8">
        <v>9</v>
      </c>
      <c r="J63" s="60">
        <v>2</v>
      </c>
      <c r="K63" s="13">
        <f t="shared" si="14"/>
        <v>11</v>
      </c>
    </row>
    <row r="64" spans="1:11" x14ac:dyDescent="0.3">
      <c r="A64" s="83" t="s">
        <v>32</v>
      </c>
      <c r="B64" s="123" t="s">
        <v>33</v>
      </c>
      <c r="C64" s="8"/>
      <c r="D64" s="8"/>
      <c r="E64" s="8"/>
      <c r="F64" s="8"/>
      <c r="G64" s="8"/>
      <c r="H64" s="8"/>
      <c r="I64" s="8"/>
      <c r="J64" s="60"/>
      <c r="K64" s="13">
        <f t="shared" si="14"/>
        <v>0</v>
      </c>
    </row>
    <row r="65" spans="1:11" x14ac:dyDescent="0.3">
      <c r="A65" s="124" t="s">
        <v>34</v>
      </c>
      <c r="B65" s="125" t="s">
        <v>35</v>
      </c>
      <c r="C65" s="9">
        <f>SUM(C54:C64)</f>
        <v>455</v>
      </c>
      <c r="D65" s="9">
        <f t="shared" ref="D65:J65" si="15">SUM(D54:D64)</f>
        <v>10</v>
      </c>
      <c r="E65" s="9">
        <f t="shared" si="15"/>
        <v>0</v>
      </c>
      <c r="F65" s="9">
        <f t="shared" si="15"/>
        <v>0</v>
      </c>
      <c r="G65" s="9">
        <f t="shared" si="15"/>
        <v>98</v>
      </c>
      <c r="H65" s="9">
        <f t="shared" si="15"/>
        <v>6</v>
      </c>
      <c r="I65" s="9">
        <f t="shared" si="15"/>
        <v>33</v>
      </c>
      <c r="J65" s="9">
        <f t="shared" si="15"/>
        <v>24</v>
      </c>
      <c r="K65" s="13">
        <f>SUM(K54:K64)</f>
        <v>626</v>
      </c>
    </row>
    <row r="66" spans="1:11" x14ac:dyDescent="0.3">
      <c r="A66" s="83" t="s">
        <v>80</v>
      </c>
      <c r="B66" s="133" t="s">
        <v>35</v>
      </c>
      <c r="C66" s="8">
        <v>320</v>
      </c>
      <c r="D66" s="8">
        <v>1</v>
      </c>
      <c r="E66" s="8"/>
      <c r="F66" s="8"/>
      <c r="G66" s="8">
        <v>73</v>
      </c>
      <c r="H66" s="8">
        <v>0</v>
      </c>
      <c r="I66" s="8">
        <v>23</v>
      </c>
      <c r="J66" s="8">
        <v>16</v>
      </c>
      <c r="K66" s="15">
        <f t="shared" ref="K66:K67" si="16">SUM(C66:J66)</f>
        <v>433</v>
      </c>
    </row>
    <row r="67" spans="1:11" x14ac:dyDescent="0.3">
      <c r="A67" s="83" t="s">
        <v>81</v>
      </c>
      <c r="B67" s="133" t="s">
        <v>35</v>
      </c>
      <c r="C67" s="8">
        <v>13</v>
      </c>
      <c r="D67" s="8">
        <v>0</v>
      </c>
      <c r="E67" s="8"/>
      <c r="F67" s="8"/>
      <c r="G67" s="8">
        <v>1</v>
      </c>
      <c r="H67" s="8">
        <v>2</v>
      </c>
      <c r="I67" s="8">
        <v>3</v>
      </c>
      <c r="J67" s="8">
        <v>1</v>
      </c>
      <c r="K67" s="15">
        <f t="shared" si="16"/>
        <v>20</v>
      </c>
    </row>
    <row r="68" spans="1:11" x14ac:dyDescent="0.3">
      <c r="A68" s="388" t="s">
        <v>626</v>
      </c>
      <c r="B68" s="490"/>
      <c r="C68" s="524"/>
      <c r="D68" s="525"/>
      <c r="E68" s="525"/>
      <c r="F68" s="525"/>
      <c r="G68" s="525"/>
      <c r="H68" s="525"/>
      <c r="I68" s="525"/>
      <c r="J68" s="525"/>
      <c r="K68" s="526"/>
    </row>
    <row r="69" spans="1:11" x14ac:dyDescent="0.3">
      <c r="A69" s="121" t="s">
        <v>10</v>
      </c>
      <c r="B69" s="122" t="s">
        <v>11</v>
      </c>
      <c r="C69" s="521"/>
      <c r="D69" s="522"/>
      <c r="E69" s="522"/>
      <c r="F69" s="522"/>
      <c r="G69" s="522"/>
      <c r="H69" s="522"/>
      <c r="I69" s="522"/>
      <c r="J69" s="522"/>
      <c r="K69" s="523"/>
    </row>
    <row r="70" spans="1:11" x14ac:dyDescent="0.3">
      <c r="A70" s="83" t="s">
        <v>12</v>
      </c>
      <c r="B70" s="123" t="s">
        <v>13</v>
      </c>
      <c r="C70" s="8"/>
      <c r="D70" s="8"/>
      <c r="E70" s="8"/>
      <c r="F70" s="8"/>
      <c r="G70" s="8"/>
      <c r="H70" s="8"/>
      <c r="I70" s="8"/>
      <c r="J70" s="60"/>
      <c r="K70" s="13">
        <f>SUM(C70:J70)</f>
        <v>0</v>
      </c>
    </row>
    <row r="71" spans="1:11" x14ac:dyDescent="0.3">
      <c r="A71" s="83" t="s">
        <v>14</v>
      </c>
      <c r="B71" s="123" t="s">
        <v>15</v>
      </c>
      <c r="C71" s="8"/>
      <c r="D71" s="8"/>
      <c r="E71" s="8"/>
      <c r="F71" s="8"/>
      <c r="G71" s="8"/>
      <c r="H71" s="8"/>
      <c r="I71" s="8"/>
      <c r="J71" s="60"/>
      <c r="K71" s="13">
        <f t="shared" ref="K71:K80" si="17">SUM(C71:J71)</f>
        <v>0</v>
      </c>
    </row>
    <row r="72" spans="1:11" x14ac:dyDescent="0.3">
      <c r="A72" s="83" t="s">
        <v>16</v>
      </c>
      <c r="B72" s="123" t="s">
        <v>17</v>
      </c>
      <c r="C72" s="8"/>
      <c r="D72" s="8"/>
      <c r="E72" s="8"/>
      <c r="F72" s="8"/>
      <c r="G72" s="8"/>
      <c r="H72" s="8"/>
      <c r="I72" s="8"/>
      <c r="J72" s="60"/>
      <c r="K72" s="13">
        <f t="shared" si="17"/>
        <v>0</v>
      </c>
    </row>
    <row r="73" spans="1:11" x14ac:dyDescent="0.3">
      <c r="A73" s="83" t="s">
        <v>18</v>
      </c>
      <c r="B73" s="123" t="s">
        <v>19</v>
      </c>
      <c r="C73" s="8"/>
      <c r="D73" s="8"/>
      <c r="E73" s="8"/>
      <c r="F73" s="8"/>
      <c r="G73" s="8"/>
      <c r="H73" s="8"/>
      <c r="I73" s="8"/>
      <c r="J73" s="60"/>
      <c r="K73" s="13">
        <f t="shared" si="17"/>
        <v>0</v>
      </c>
    </row>
    <row r="74" spans="1:11" x14ac:dyDescent="0.3">
      <c r="A74" s="83" t="s">
        <v>20</v>
      </c>
      <c r="B74" s="123" t="s">
        <v>21</v>
      </c>
      <c r="C74" s="8"/>
      <c r="D74" s="8"/>
      <c r="E74" s="8"/>
      <c r="F74" s="8"/>
      <c r="G74" s="8"/>
      <c r="H74" s="8"/>
      <c r="I74" s="8"/>
      <c r="J74" s="60"/>
      <c r="K74" s="13">
        <f t="shared" si="17"/>
        <v>0</v>
      </c>
    </row>
    <row r="75" spans="1:11" x14ac:dyDescent="0.3">
      <c r="A75" s="83" t="s">
        <v>22</v>
      </c>
      <c r="B75" s="123" t="s">
        <v>23</v>
      </c>
      <c r="C75" s="8"/>
      <c r="D75" s="8"/>
      <c r="E75" s="8"/>
      <c r="F75" s="8"/>
      <c r="G75" s="8"/>
      <c r="H75" s="8"/>
      <c r="I75" s="8"/>
      <c r="J75" s="60"/>
      <c r="K75" s="13">
        <f t="shared" si="17"/>
        <v>0</v>
      </c>
    </row>
    <row r="76" spans="1:11" x14ac:dyDescent="0.3">
      <c r="A76" s="83" t="s">
        <v>24</v>
      </c>
      <c r="B76" s="123" t="s">
        <v>25</v>
      </c>
      <c r="C76" s="8"/>
      <c r="D76" s="8"/>
      <c r="E76" s="8"/>
      <c r="F76" s="8"/>
      <c r="G76" s="8"/>
      <c r="H76" s="8"/>
      <c r="I76" s="8"/>
      <c r="J76" s="60"/>
      <c r="K76" s="13">
        <f t="shared" si="17"/>
        <v>0</v>
      </c>
    </row>
    <row r="77" spans="1:11" x14ac:dyDescent="0.3">
      <c r="A77" s="83" t="s">
        <v>26</v>
      </c>
      <c r="B77" s="123" t="s">
        <v>27</v>
      </c>
      <c r="C77" s="8"/>
      <c r="D77" s="8"/>
      <c r="E77" s="8"/>
      <c r="F77" s="8"/>
      <c r="G77" s="8"/>
      <c r="H77" s="8"/>
      <c r="I77" s="8"/>
      <c r="J77" s="60"/>
      <c r="K77" s="13">
        <f t="shared" si="17"/>
        <v>0</v>
      </c>
    </row>
    <row r="78" spans="1:11" x14ac:dyDescent="0.3">
      <c r="A78" s="83" t="s">
        <v>28</v>
      </c>
      <c r="B78" s="123" t="s">
        <v>29</v>
      </c>
      <c r="C78" s="8"/>
      <c r="D78" s="8"/>
      <c r="E78" s="8"/>
      <c r="F78" s="8"/>
      <c r="G78" s="8"/>
      <c r="H78" s="8"/>
      <c r="I78" s="8"/>
      <c r="J78" s="60"/>
      <c r="K78" s="13">
        <f t="shared" si="17"/>
        <v>0</v>
      </c>
    </row>
    <row r="79" spans="1:11" x14ac:dyDescent="0.3">
      <c r="A79" s="83" t="s">
        <v>30</v>
      </c>
      <c r="B79" s="123" t="s">
        <v>31</v>
      </c>
      <c r="C79" s="8">
        <v>13</v>
      </c>
      <c r="D79" s="8">
        <v>31</v>
      </c>
      <c r="E79" s="8"/>
      <c r="F79" s="8"/>
      <c r="G79" s="8">
        <v>16</v>
      </c>
      <c r="H79" s="8">
        <v>51</v>
      </c>
      <c r="I79" s="8"/>
      <c r="J79" s="60"/>
      <c r="K79" s="13">
        <f t="shared" si="17"/>
        <v>111</v>
      </c>
    </row>
    <row r="80" spans="1:11" x14ac:dyDescent="0.3">
      <c r="A80" s="83" t="s">
        <v>32</v>
      </c>
      <c r="B80" s="123" t="s">
        <v>33</v>
      </c>
      <c r="C80" s="8"/>
      <c r="D80" s="8"/>
      <c r="E80" s="8"/>
      <c r="F80" s="8"/>
      <c r="G80" s="8"/>
      <c r="H80" s="8"/>
      <c r="I80" s="8"/>
      <c r="J80" s="60"/>
      <c r="K80" s="13">
        <f t="shared" si="17"/>
        <v>0</v>
      </c>
    </row>
    <row r="81" spans="1:11" x14ac:dyDescent="0.3">
      <c r="A81" s="124" t="s">
        <v>46</v>
      </c>
      <c r="B81" s="125" t="s">
        <v>35</v>
      </c>
      <c r="C81" s="9">
        <f>SUM(C70:C80)</f>
        <v>13</v>
      </c>
      <c r="D81" s="9">
        <f t="shared" ref="D81:J81" si="18">SUM(D70:D80)</f>
        <v>31</v>
      </c>
      <c r="E81" s="9">
        <f>SUM(E70:E80)</f>
        <v>0</v>
      </c>
      <c r="F81" s="9">
        <f t="shared" si="18"/>
        <v>0</v>
      </c>
      <c r="G81" s="9">
        <f t="shared" si="18"/>
        <v>16</v>
      </c>
      <c r="H81" s="9">
        <f t="shared" si="18"/>
        <v>51</v>
      </c>
      <c r="I81" s="9">
        <f t="shared" si="18"/>
        <v>0</v>
      </c>
      <c r="J81" s="9">
        <f t="shared" si="18"/>
        <v>0</v>
      </c>
      <c r="K81" s="13">
        <f>SUM(K70:K80)</f>
        <v>111</v>
      </c>
    </row>
    <row r="82" spans="1:11" x14ac:dyDescent="0.3">
      <c r="A82" s="83" t="s">
        <v>629</v>
      </c>
      <c r="B82" s="133" t="s">
        <v>35</v>
      </c>
      <c r="C82" s="8">
        <v>11</v>
      </c>
      <c r="D82" s="8">
        <v>29</v>
      </c>
      <c r="E82" s="8"/>
      <c r="F82" s="8"/>
      <c r="G82" s="8">
        <v>15</v>
      </c>
      <c r="H82" s="8">
        <v>47</v>
      </c>
      <c r="I82" s="8"/>
      <c r="J82" s="8"/>
      <c r="K82" s="15">
        <f t="shared" ref="K82:K83" si="19">SUM(C82:J82)</f>
        <v>102</v>
      </c>
    </row>
    <row r="83" spans="1:11" x14ac:dyDescent="0.3">
      <c r="A83" s="83" t="s">
        <v>630</v>
      </c>
      <c r="B83" s="133" t="s">
        <v>35</v>
      </c>
      <c r="C83" s="8">
        <v>0</v>
      </c>
      <c r="D83" s="8">
        <v>0</v>
      </c>
      <c r="E83" s="8"/>
      <c r="F83" s="8"/>
      <c r="G83" s="8">
        <v>0</v>
      </c>
      <c r="H83" s="8">
        <v>0</v>
      </c>
      <c r="I83" s="8"/>
      <c r="J83" s="8"/>
      <c r="K83" s="15">
        <f t="shared" si="19"/>
        <v>0</v>
      </c>
    </row>
    <row r="84" spans="1:11" x14ac:dyDescent="0.3">
      <c r="A84" s="146" t="s">
        <v>1</v>
      </c>
      <c r="B84" s="147"/>
      <c r="C84" s="527"/>
      <c r="D84" s="528"/>
      <c r="E84" s="528"/>
      <c r="F84" s="528"/>
      <c r="G84" s="528"/>
      <c r="H84" s="528"/>
      <c r="I84" s="528"/>
      <c r="J84" s="528"/>
      <c r="K84" s="529"/>
    </row>
    <row r="85" spans="1:11" x14ac:dyDescent="0.3">
      <c r="A85" s="121" t="s">
        <v>10</v>
      </c>
      <c r="B85" s="122" t="s">
        <v>11</v>
      </c>
      <c r="C85" s="521"/>
      <c r="D85" s="522"/>
      <c r="E85" s="522"/>
      <c r="F85" s="522"/>
      <c r="G85" s="522"/>
      <c r="H85" s="522"/>
      <c r="I85" s="522"/>
      <c r="J85" s="522"/>
      <c r="K85" s="523"/>
    </row>
    <row r="86" spans="1:11" x14ac:dyDescent="0.3">
      <c r="A86" s="83" t="s">
        <v>12</v>
      </c>
      <c r="B86" s="123" t="s">
        <v>13</v>
      </c>
      <c r="C86" s="66">
        <f>SUM(C6,C22,C38,C54,C70)</f>
        <v>0</v>
      </c>
      <c r="D86" s="66">
        <f t="shared" ref="D86:J86" si="20">SUM(D6,D22,D38,D54,D70)</f>
        <v>0</v>
      </c>
      <c r="E86" s="66">
        <f t="shared" si="20"/>
        <v>0</v>
      </c>
      <c r="F86" s="66">
        <f t="shared" si="20"/>
        <v>0</v>
      </c>
      <c r="G86" s="66">
        <f t="shared" si="20"/>
        <v>0</v>
      </c>
      <c r="H86" s="66">
        <f t="shared" si="20"/>
        <v>0</v>
      </c>
      <c r="I86" s="66">
        <f t="shared" si="20"/>
        <v>0</v>
      </c>
      <c r="J86" s="66">
        <f t="shared" si="20"/>
        <v>0</v>
      </c>
      <c r="K86" s="13">
        <f>SUM(K6,K22,K38,K54,K70)</f>
        <v>0</v>
      </c>
    </row>
    <row r="87" spans="1:11" x14ac:dyDescent="0.3">
      <c r="A87" s="83" t="s">
        <v>14</v>
      </c>
      <c r="B87" s="123" t="s">
        <v>15</v>
      </c>
      <c r="C87" s="66">
        <f t="shared" ref="C87:K99" si="21">SUM(C7,C23,C39,C55,C71)</f>
        <v>1102</v>
      </c>
      <c r="D87" s="66">
        <f t="shared" si="21"/>
        <v>489</v>
      </c>
      <c r="E87" s="66">
        <f t="shared" si="21"/>
        <v>464</v>
      </c>
      <c r="F87" s="66">
        <f t="shared" si="21"/>
        <v>94</v>
      </c>
      <c r="G87" s="66">
        <f t="shared" si="21"/>
        <v>293</v>
      </c>
      <c r="H87" s="66">
        <f t="shared" si="21"/>
        <v>175</v>
      </c>
      <c r="I87" s="66">
        <f t="shared" si="21"/>
        <v>14</v>
      </c>
      <c r="J87" s="66">
        <f t="shared" si="21"/>
        <v>9</v>
      </c>
      <c r="K87" s="13">
        <f>SUM(K7,K23,K39,K55,K71)</f>
        <v>2640</v>
      </c>
    </row>
    <row r="88" spans="1:11" x14ac:dyDescent="0.3">
      <c r="A88" s="83" t="s">
        <v>16</v>
      </c>
      <c r="B88" s="123" t="s">
        <v>17</v>
      </c>
      <c r="C88" s="66">
        <f t="shared" si="21"/>
        <v>363</v>
      </c>
      <c r="D88" s="66">
        <f t="shared" si="21"/>
        <v>183</v>
      </c>
      <c r="E88" s="66">
        <f t="shared" si="21"/>
        <v>0</v>
      </c>
      <c r="F88" s="66">
        <f t="shared" si="21"/>
        <v>0</v>
      </c>
      <c r="G88" s="66">
        <f t="shared" si="21"/>
        <v>66</v>
      </c>
      <c r="H88" s="66">
        <f t="shared" si="21"/>
        <v>47</v>
      </c>
      <c r="I88" s="66">
        <f t="shared" si="21"/>
        <v>59</v>
      </c>
      <c r="J88" s="66">
        <f t="shared" si="21"/>
        <v>8</v>
      </c>
      <c r="K88" s="13">
        <f>SUM(K8,K24,K40,K56,K72)</f>
        <v>726</v>
      </c>
    </row>
    <row r="89" spans="1:11" x14ac:dyDescent="0.3">
      <c r="A89" s="83" t="s">
        <v>18</v>
      </c>
      <c r="B89" s="123" t="s">
        <v>19</v>
      </c>
      <c r="C89" s="66">
        <f t="shared" si="21"/>
        <v>220</v>
      </c>
      <c r="D89" s="66">
        <f t="shared" si="21"/>
        <v>74</v>
      </c>
      <c r="E89" s="66">
        <f t="shared" si="21"/>
        <v>0</v>
      </c>
      <c r="F89" s="66">
        <f t="shared" si="21"/>
        <v>0</v>
      </c>
      <c r="G89" s="66">
        <f t="shared" si="21"/>
        <v>40</v>
      </c>
      <c r="H89" s="66">
        <f t="shared" si="21"/>
        <v>62</v>
      </c>
      <c r="I89" s="66">
        <f t="shared" si="21"/>
        <v>19</v>
      </c>
      <c r="J89" s="66">
        <f t="shared" si="21"/>
        <v>1</v>
      </c>
      <c r="K89" s="13">
        <f t="shared" si="21"/>
        <v>416</v>
      </c>
    </row>
    <row r="90" spans="1:11" x14ac:dyDescent="0.3">
      <c r="A90" s="83" t="s">
        <v>20</v>
      </c>
      <c r="B90" s="123" t="s">
        <v>21</v>
      </c>
      <c r="C90" s="66">
        <f t="shared" si="21"/>
        <v>303</v>
      </c>
      <c r="D90" s="66">
        <f t="shared" si="21"/>
        <v>136</v>
      </c>
      <c r="E90" s="66">
        <f t="shared" si="21"/>
        <v>0</v>
      </c>
      <c r="F90" s="66">
        <f t="shared" si="21"/>
        <v>0</v>
      </c>
      <c r="G90" s="66">
        <f t="shared" si="21"/>
        <v>23</v>
      </c>
      <c r="H90" s="66">
        <f t="shared" si="21"/>
        <v>0</v>
      </c>
      <c r="I90" s="66">
        <f t="shared" si="21"/>
        <v>0</v>
      </c>
      <c r="J90" s="66">
        <f t="shared" si="21"/>
        <v>0</v>
      </c>
      <c r="K90" s="13">
        <f t="shared" si="21"/>
        <v>462</v>
      </c>
    </row>
    <row r="91" spans="1:11" x14ac:dyDescent="0.3">
      <c r="A91" s="83" t="s">
        <v>22</v>
      </c>
      <c r="B91" s="123" t="s">
        <v>23</v>
      </c>
      <c r="C91" s="66">
        <f t="shared" si="21"/>
        <v>269</v>
      </c>
      <c r="D91" s="66">
        <f t="shared" si="21"/>
        <v>10</v>
      </c>
      <c r="E91" s="66">
        <f t="shared" si="21"/>
        <v>0</v>
      </c>
      <c r="F91" s="66">
        <f t="shared" si="21"/>
        <v>0</v>
      </c>
      <c r="G91" s="66">
        <f t="shared" si="21"/>
        <v>82</v>
      </c>
      <c r="H91" s="66">
        <f t="shared" si="21"/>
        <v>6</v>
      </c>
      <c r="I91" s="66">
        <f t="shared" si="21"/>
        <v>17</v>
      </c>
      <c r="J91" s="66">
        <f t="shared" si="21"/>
        <v>16</v>
      </c>
      <c r="K91" s="13">
        <f t="shared" si="21"/>
        <v>400</v>
      </c>
    </row>
    <row r="92" spans="1:11" x14ac:dyDescent="0.3">
      <c r="A92" s="83" t="s">
        <v>24</v>
      </c>
      <c r="B92" s="123" t="s">
        <v>25</v>
      </c>
      <c r="C92" s="66">
        <f t="shared" si="21"/>
        <v>634</v>
      </c>
      <c r="D92" s="66">
        <f t="shared" si="21"/>
        <v>210</v>
      </c>
      <c r="E92" s="66">
        <f t="shared" si="21"/>
        <v>0</v>
      </c>
      <c r="F92" s="66">
        <f t="shared" si="21"/>
        <v>0</v>
      </c>
      <c r="G92" s="66">
        <f t="shared" si="21"/>
        <v>178</v>
      </c>
      <c r="H92" s="66">
        <f t="shared" si="21"/>
        <v>121</v>
      </c>
      <c r="I92" s="66">
        <f t="shared" si="21"/>
        <v>25</v>
      </c>
      <c r="J92" s="66">
        <f t="shared" si="21"/>
        <v>20</v>
      </c>
      <c r="K92" s="13">
        <f t="shared" si="21"/>
        <v>1188</v>
      </c>
    </row>
    <row r="93" spans="1:11" x14ac:dyDescent="0.3">
      <c r="A93" s="83" t="s">
        <v>26</v>
      </c>
      <c r="B93" s="123" t="s">
        <v>27</v>
      </c>
      <c r="C93" s="66">
        <f t="shared" si="21"/>
        <v>0</v>
      </c>
      <c r="D93" s="66">
        <f t="shared" si="21"/>
        <v>0</v>
      </c>
      <c r="E93" s="66">
        <f t="shared" si="21"/>
        <v>0</v>
      </c>
      <c r="F93" s="66">
        <f t="shared" si="21"/>
        <v>0</v>
      </c>
      <c r="G93" s="66">
        <f t="shared" si="21"/>
        <v>0</v>
      </c>
      <c r="H93" s="66">
        <f t="shared" si="21"/>
        <v>0</v>
      </c>
      <c r="I93" s="66">
        <f t="shared" si="21"/>
        <v>0</v>
      </c>
      <c r="J93" s="66">
        <f t="shared" si="21"/>
        <v>0</v>
      </c>
      <c r="K93" s="13">
        <f t="shared" si="21"/>
        <v>0</v>
      </c>
    </row>
    <row r="94" spans="1:11" x14ac:dyDescent="0.3">
      <c r="A94" s="83" t="s">
        <v>28</v>
      </c>
      <c r="B94" s="123" t="s">
        <v>29</v>
      </c>
      <c r="C94" s="66">
        <f t="shared" si="21"/>
        <v>0</v>
      </c>
      <c r="D94" s="66">
        <f t="shared" si="21"/>
        <v>0</v>
      </c>
      <c r="E94" s="66">
        <f t="shared" si="21"/>
        <v>0</v>
      </c>
      <c r="F94" s="66">
        <f t="shared" si="21"/>
        <v>0</v>
      </c>
      <c r="G94" s="66">
        <f t="shared" si="21"/>
        <v>0</v>
      </c>
      <c r="H94" s="66">
        <f t="shared" si="21"/>
        <v>0</v>
      </c>
      <c r="I94" s="66">
        <f t="shared" si="21"/>
        <v>0</v>
      </c>
      <c r="J94" s="66">
        <f t="shared" si="21"/>
        <v>0</v>
      </c>
      <c r="K94" s="13">
        <f>SUM(K14,K30,K46,K62,K78)</f>
        <v>0</v>
      </c>
    </row>
    <row r="95" spans="1:11" x14ac:dyDescent="0.3">
      <c r="A95" s="83" t="s">
        <v>30</v>
      </c>
      <c r="B95" s="123" t="s">
        <v>31</v>
      </c>
      <c r="C95" s="66">
        <f t="shared" si="21"/>
        <v>182</v>
      </c>
      <c r="D95" s="66">
        <f t="shared" si="21"/>
        <v>242</v>
      </c>
      <c r="E95" s="66">
        <f t="shared" si="21"/>
        <v>0</v>
      </c>
      <c r="F95" s="66">
        <f t="shared" si="21"/>
        <v>0</v>
      </c>
      <c r="G95" s="66">
        <f t="shared" si="21"/>
        <v>16</v>
      </c>
      <c r="H95" s="66">
        <f t="shared" si="21"/>
        <v>51</v>
      </c>
      <c r="I95" s="66">
        <f t="shared" si="21"/>
        <v>9</v>
      </c>
      <c r="J95" s="66">
        <f t="shared" si="21"/>
        <v>2</v>
      </c>
      <c r="K95" s="13">
        <f>SUM(K15,K31,K47,K63,K79)</f>
        <v>502</v>
      </c>
    </row>
    <row r="96" spans="1:11" ht="14.4" thickBot="1" x14ac:dyDescent="0.35">
      <c r="A96" s="83" t="s">
        <v>32</v>
      </c>
      <c r="B96" s="123" t="s">
        <v>33</v>
      </c>
      <c r="C96" s="66">
        <f t="shared" si="21"/>
        <v>0</v>
      </c>
      <c r="D96" s="66">
        <f t="shared" si="21"/>
        <v>0</v>
      </c>
      <c r="E96" s="66">
        <f t="shared" si="21"/>
        <v>0</v>
      </c>
      <c r="F96" s="66">
        <f t="shared" si="21"/>
        <v>0</v>
      </c>
      <c r="G96" s="66">
        <f t="shared" si="21"/>
        <v>0</v>
      </c>
      <c r="H96" s="66">
        <f t="shared" si="21"/>
        <v>0</v>
      </c>
      <c r="I96" s="66">
        <f t="shared" si="21"/>
        <v>0</v>
      </c>
      <c r="J96" s="66">
        <f t="shared" si="21"/>
        <v>0</v>
      </c>
      <c r="K96" s="13">
        <f t="shared" si="21"/>
        <v>0</v>
      </c>
    </row>
    <row r="97" spans="1:11" x14ac:dyDescent="0.3">
      <c r="A97" s="94" t="s">
        <v>39</v>
      </c>
      <c r="B97" s="95" t="s">
        <v>35</v>
      </c>
      <c r="C97" s="155">
        <f t="shared" si="21"/>
        <v>3073</v>
      </c>
      <c r="D97" s="155">
        <f t="shared" si="21"/>
        <v>1344</v>
      </c>
      <c r="E97" s="155">
        <f t="shared" si="21"/>
        <v>464</v>
      </c>
      <c r="F97" s="155">
        <f t="shared" si="21"/>
        <v>94</v>
      </c>
      <c r="G97" s="155">
        <f t="shared" si="21"/>
        <v>698</v>
      </c>
      <c r="H97" s="155">
        <f t="shared" si="21"/>
        <v>462</v>
      </c>
      <c r="I97" s="155">
        <f t="shared" si="21"/>
        <v>143</v>
      </c>
      <c r="J97" s="155">
        <f t="shared" si="21"/>
        <v>56</v>
      </c>
      <c r="K97" s="160">
        <f>SUM(K17,K33,K49,K65,K81)</f>
        <v>6334</v>
      </c>
    </row>
    <row r="98" spans="1:11" x14ac:dyDescent="0.3">
      <c r="A98" s="10" t="s">
        <v>82</v>
      </c>
      <c r="B98" s="73" t="s">
        <v>35</v>
      </c>
      <c r="C98" s="66">
        <f t="shared" si="21"/>
        <v>1859</v>
      </c>
      <c r="D98" s="66">
        <f t="shared" si="21"/>
        <v>880</v>
      </c>
      <c r="E98" s="66">
        <f t="shared" si="21"/>
        <v>417</v>
      </c>
      <c r="F98" s="66">
        <f t="shared" si="21"/>
        <v>91</v>
      </c>
      <c r="G98" s="66">
        <f t="shared" si="21"/>
        <v>450</v>
      </c>
      <c r="H98" s="66">
        <f t="shared" si="21"/>
        <v>294</v>
      </c>
      <c r="I98" s="66">
        <f t="shared" si="21"/>
        <v>62</v>
      </c>
      <c r="J98" s="66">
        <f>SUM(J18,J34,J50,J66,J82)</f>
        <v>29</v>
      </c>
      <c r="K98" s="13">
        <f t="shared" si="21"/>
        <v>4082</v>
      </c>
    </row>
    <row r="99" spans="1:11" ht="14.4" thickBot="1" x14ac:dyDescent="0.35">
      <c r="A99" s="29" t="s">
        <v>83</v>
      </c>
      <c r="B99" s="74" t="s">
        <v>35</v>
      </c>
      <c r="C99" s="88">
        <f t="shared" si="21"/>
        <v>95</v>
      </c>
      <c r="D99" s="88">
        <f t="shared" si="21"/>
        <v>13</v>
      </c>
      <c r="E99" s="88">
        <f t="shared" si="21"/>
        <v>1</v>
      </c>
      <c r="F99" s="88">
        <f t="shared" si="21"/>
        <v>1</v>
      </c>
      <c r="G99" s="88">
        <f t="shared" si="21"/>
        <v>29</v>
      </c>
      <c r="H99" s="88">
        <f t="shared" si="21"/>
        <v>6</v>
      </c>
      <c r="I99" s="88">
        <f t="shared" si="21"/>
        <v>17</v>
      </c>
      <c r="J99" s="88">
        <f t="shared" si="21"/>
        <v>2</v>
      </c>
      <c r="K99" s="14">
        <f t="shared" si="21"/>
        <v>164</v>
      </c>
    </row>
    <row r="101" spans="1:11" x14ac:dyDescent="0.3">
      <c r="A101" s="2" t="s">
        <v>40</v>
      </c>
    </row>
    <row r="102" spans="1:11" x14ac:dyDescent="0.3">
      <c r="A102" s="1" t="s">
        <v>41</v>
      </c>
    </row>
  </sheetData>
  <mergeCells count="17">
    <mergeCell ref="C85:K85"/>
    <mergeCell ref="C36:K36"/>
    <mergeCell ref="C37:K37"/>
    <mergeCell ref="C52:K52"/>
    <mergeCell ref="C53:K53"/>
    <mergeCell ref="C68:K68"/>
    <mergeCell ref="C69:K69"/>
    <mergeCell ref="C4:K4"/>
    <mergeCell ref="C5:K5"/>
    <mergeCell ref="C20:K20"/>
    <mergeCell ref="C21:K21"/>
    <mergeCell ref="C84:K84"/>
    <mergeCell ref="I2:J2"/>
    <mergeCell ref="A1:K1"/>
    <mergeCell ref="C2:D2"/>
    <mergeCell ref="E2:F2"/>
    <mergeCell ref="G2:H2"/>
  </mergeCells>
  <pageMargins left="0.7" right="0.7" top="0.75" bottom="0.75" header="0.3" footer="0.3"/>
  <pageSetup paperSize="9" scale="77" fitToHeight="0" orientation="portrait" r:id="rId1"/>
  <ignoredErrors>
    <ignoredError sqref="B6:B16 B22:B32 B86:B96" numberStoredAsText="1"/>
    <ignoredError sqref="K17 K33"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92"/>
  <sheetViews>
    <sheetView topLeftCell="A51" workbookViewId="0">
      <selection activeCell="A73" sqref="A73"/>
    </sheetView>
  </sheetViews>
  <sheetFormatPr defaultColWidth="9.109375" defaultRowHeight="13.8" x14ac:dyDescent="0.3"/>
  <cols>
    <col min="1" max="1" width="47.88671875" style="2" customWidth="1"/>
    <col min="2" max="2" width="6.6640625" style="3" customWidth="1"/>
    <col min="3" max="3" width="8.33203125" style="1" customWidth="1"/>
    <col min="4" max="4" width="6.88671875" style="1" customWidth="1"/>
    <col min="5" max="5" width="8.5546875" style="1" customWidth="1"/>
    <col min="6" max="6" width="7.44140625" style="1" customWidth="1"/>
    <col min="7" max="7" width="8.6640625" style="1" customWidth="1"/>
    <col min="8" max="8" width="7" style="1" customWidth="1"/>
    <col min="9" max="16384" width="9.109375" style="1"/>
  </cols>
  <sheetData>
    <row r="1" spans="1:11" ht="33.75" customHeight="1" x14ac:dyDescent="0.3">
      <c r="A1" s="550" t="s">
        <v>84</v>
      </c>
      <c r="B1" s="551"/>
      <c r="C1" s="551"/>
      <c r="D1" s="551"/>
      <c r="E1" s="551"/>
      <c r="F1" s="551"/>
      <c r="G1" s="551"/>
      <c r="H1" s="551"/>
      <c r="I1" s="551"/>
      <c r="J1" s="551"/>
      <c r="K1" s="538"/>
    </row>
    <row r="2" spans="1:11" s="4" customFormat="1" ht="38.25" customHeight="1" x14ac:dyDescent="0.3">
      <c r="A2" s="10" t="s">
        <v>1</v>
      </c>
      <c r="B2" s="7"/>
      <c r="C2" s="530" t="s">
        <v>2</v>
      </c>
      <c r="D2" s="530"/>
      <c r="E2" s="530" t="s">
        <v>3</v>
      </c>
      <c r="F2" s="530"/>
      <c r="G2" s="530" t="s">
        <v>4</v>
      </c>
      <c r="H2" s="530"/>
      <c r="I2" s="531" t="s">
        <v>5</v>
      </c>
      <c r="J2" s="532"/>
      <c r="K2" s="30" t="s">
        <v>6</v>
      </c>
    </row>
    <row r="3" spans="1:11" s="4" customFormat="1" ht="13.5" customHeight="1" thickBot="1" x14ac:dyDescent="0.35">
      <c r="A3" s="29"/>
      <c r="B3" s="31"/>
      <c r="C3" s="32" t="s">
        <v>7</v>
      </c>
      <c r="D3" s="32" t="s">
        <v>8</v>
      </c>
      <c r="E3" s="32" t="s">
        <v>7</v>
      </c>
      <c r="F3" s="32" t="s">
        <v>8</v>
      </c>
      <c r="G3" s="32" t="s">
        <v>7</v>
      </c>
      <c r="H3" s="32" t="s">
        <v>8</v>
      </c>
      <c r="I3" s="32" t="s">
        <v>7</v>
      </c>
      <c r="J3" s="32" t="s">
        <v>8</v>
      </c>
      <c r="K3" s="27"/>
    </row>
    <row r="4" spans="1:11" s="5" customFormat="1" x14ac:dyDescent="0.3">
      <c r="A4" s="493" t="s">
        <v>9</v>
      </c>
      <c r="B4" s="494"/>
      <c r="C4" s="552"/>
      <c r="D4" s="553"/>
      <c r="E4" s="553"/>
      <c r="F4" s="553"/>
      <c r="G4" s="553"/>
      <c r="H4" s="553"/>
      <c r="I4" s="553"/>
      <c r="J4" s="553"/>
      <c r="K4" s="554"/>
    </row>
    <row r="5" spans="1:11" s="2" customFormat="1" x14ac:dyDescent="0.3">
      <c r="A5" s="121" t="s">
        <v>10</v>
      </c>
      <c r="B5" s="122" t="s">
        <v>11</v>
      </c>
      <c r="C5" s="521"/>
      <c r="D5" s="522"/>
      <c r="E5" s="522"/>
      <c r="F5" s="522"/>
      <c r="G5" s="522"/>
      <c r="H5" s="522"/>
      <c r="I5" s="522"/>
      <c r="J5" s="522"/>
      <c r="K5" s="523"/>
    </row>
    <row r="6" spans="1:11" x14ac:dyDescent="0.3">
      <c r="A6" s="83" t="s">
        <v>12</v>
      </c>
      <c r="B6" s="123" t="s">
        <v>13</v>
      </c>
      <c r="C6" s="8"/>
      <c r="D6" s="8"/>
      <c r="E6" s="8"/>
      <c r="F6" s="8"/>
      <c r="G6" s="8"/>
      <c r="H6" s="8"/>
      <c r="I6" s="8"/>
      <c r="J6" s="60"/>
      <c r="K6" s="13">
        <f>SUM(C6:J6)</f>
        <v>0</v>
      </c>
    </row>
    <row r="7" spans="1:11" x14ac:dyDescent="0.3">
      <c r="A7" s="83" t="s">
        <v>14</v>
      </c>
      <c r="B7" s="123" t="s">
        <v>15</v>
      </c>
      <c r="C7" s="8">
        <v>2</v>
      </c>
      <c r="D7" s="8"/>
      <c r="E7" s="8"/>
      <c r="F7" s="8"/>
      <c r="G7" s="8"/>
      <c r="H7" s="8"/>
      <c r="I7" s="8"/>
      <c r="J7" s="60"/>
      <c r="K7" s="13">
        <f t="shared" ref="K7:K15" si="0">SUM(C7:J7)</f>
        <v>2</v>
      </c>
    </row>
    <row r="8" spans="1:11" x14ac:dyDescent="0.3">
      <c r="A8" s="83" t="s">
        <v>16</v>
      </c>
      <c r="B8" s="123" t="s">
        <v>17</v>
      </c>
      <c r="C8" s="8">
        <v>2</v>
      </c>
      <c r="D8" s="8"/>
      <c r="E8" s="8"/>
      <c r="F8" s="8"/>
      <c r="G8" s="8"/>
      <c r="H8" s="8"/>
      <c r="I8" s="8"/>
      <c r="J8" s="60"/>
      <c r="K8" s="13">
        <f t="shared" si="0"/>
        <v>2</v>
      </c>
    </row>
    <row r="9" spans="1:11" x14ac:dyDescent="0.3">
      <c r="A9" s="83" t="s">
        <v>18</v>
      </c>
      <c r="B9" s="123" t="s">
        <v>19</v>
      </c>
      <c r="C9" s="8"/>
      <c r="D9" s="8"/>
      <c r="E9" s="8"/>
      <c r="F9" s="8"/>
      <c r="G9" s="8"/>
      <c r="H9" s="8"/>
      <c r="I9" s="8"/>
      <c r="J9" s="60"/>
      <c r="K9" s="13">
        <f t="shared" si="0"/>
        <v>0</v>
      </c>
    </row>
    <row r="10" spans="1:11" x14ac:dyDescent="0.3">
      <c r="A10" s="83" t="s">
        <v>20</v>
      </c>
      <c r="B10" s="123" t="s">
        <v>21</v>
      </c>
      <c r="C10" s="8"/>
      <c r="D10" s="8"/>
      <c r="E10" s="8"/>
      <c r="F10" s="8"/>
      <c r="G10" s="8"/>
      <c r="H10" s="8"/>
      <c r="I10" s="8"/>
      <c r="J10" s="60"/>
      <c r="K10" s="13">
        <f t="shared" si="0"/>
        <v>0</v>
      </c>
    </row>
    <row r="11" spans="1:11" x14ac:dyDescent="0.3">
      <c r="A11" s="83" t="s">
        <v>22</v>
      </c>
      <c r="B11" s="123" t="s">
        <v>23</v>
      </c>
      <c r="C11" s="8"/>
      <c r="D11" s="8"/>
      <c r="E11" s="8"/>
      <c r="F11" s="8"/>
      <c r="G11" s="8"/>
      <c r="H11" s="8"/>
      <c r="I11" s="8"/>
      <c r="J11" s="60"/>
      <c r="K11" s="13">
        <f t="shared" si="0"/>
        <v>0</v>
      </c>
    </row>
    <row r="12" spans="1:11" x14ac:dyDescent="0.3">
      <c r="A12" s="83" t="s">
        <v>24</v>
      </c>
      <c r="B12" s="123" t="s">
        <v>25</v>
      </c>
      <c r="C12" s="8"/>
      <c r="D12" s="8"/>
      <c r="E12" s="8"/>
      <c r="F12" s="8"/>
      <c r="G12" s="8"/>
      <c r="H12" s="8"/>
      <c r="I12" s="8"/>
      <c r="J12" s="60"/>
      <c r="K12" s="13">
        <f t="shared" si="0"/>
        <v>0</v>
      </c>
    </row>
    <row r="13" spans="1:11" x14ac:dyDescent="0.3">
      <c r="A13" s="83" t="s">
        <v>26</v>
      </c>
      <c r="B13" s="123" t="s">
        <v>27</v>
      </c>
      <c r="C13" s="8"/>
      <c r="D13" s="8"/>
      <c r="E13" s="8"/>
      <c r="F13" s="8"/>
      <c r="G13" s="8"/>
      <c r="H13" s="8"/>
      <c r="I13" s="8"/>
      <c r="J13" s="60"/>
      <c r="K13" s="13">
        <f t="shared" si="0"/>
        <v>0</v>
      </c>
    </row>
    <row r="14" spans="1:11" x14ac:dyDescent="0.3">
      <c r="A14" s="83" t="s">
        <v>28</v>
      </c>
      <c r="B14" s="123" t="s">
        <v>29</v>
      </c>
      <c r="C14" s="8"/>
      <c r="D14" s="8"/>
      <c r="E14" s="8"/>
      <c r="F14" s="8"/>
      <c r="G14" s="8"/>
      <c r="H14" s="8"/>
      <c r="I14" s="8"/>
      <c r="J14" s="60"/>
      <c r="K14" s="13">
        <f t="shared" si="0"/>
        <v>0</v>
      </c>
    </row>
    <row r="15" spans="1:11" x14ac:dyDescent="0.3">
      <c r="A15" s="83" t="s">
        <v>30</v>
      </c>
      <c r="B15" s="123" t="s">
        <v>31</v>
      </c>
      <c r="C15" s="8"/>
      <c r="D15" s="8"/>
      <c r="E15" s="8"/>
      <c r="F15" s="8"/>
      <c r="G15" s="8"/>
      <c r="H15" s="8"/>
      <c r="I15" s="8"/>
      <c r="J15" s="60"/>
      <c r="K15" s="13">
        <f t="shared" si="0"/>
        <v>0</v>
      </c>
    </row>
    <row r="16" spans="1:11" x14ac:dyDescent="0.3">
      <c r="A16" s="83" t="s">
        <v>32</v>
      </c>
      <c r="B16" s="123" t="s">
        <v>33</v>
      </c>
      <c r="C16" s="8"/>
      <c r="D16" s="8"/>
      <c r="E16" s="8"/>
      <c r="F16" s="8"/>
      <c r="G16" s="8"/>
      <c r="H16" s="8"/>
      <c r="I16" s="8"/>
      <c r="J16" s="60"/>
      <c r="K16" s="13">
        <f t="shared" ref="K16" si="1">SUM(C16:J16)</f>
        <v>0</v>
      </c>
    </row>
    <row r="17" spans="1:11" ht="14.4" thickBot="1" x14ac:dyDescent="0.35">
      <c r="A17" s="495" t="s">
        <v>34</v>
      </c>
      <c r="B17" s="86" t="s">
        <v>35</v>
      </c>
      <c r="C17" s="9">
        <f>SUM(C6:C16)</f>
        <v>4</v>
      </c>
      <c r="D17" s="9">
        <f t="shared" ref="D17:J17" si="2">SUM(D6:D16)</f>
        <v>0</v>
      </c>
      <c r="E17" s="9">
        <f t="shared" si="2"/>
        <v>0</v>
      </c>
      <c r="F17" s="9">
        <f t="shared" si="2"/>
        <v>0</v>
      </c>
      <c r="G17" s="9">
        <f t="shared" si="2"/>
        <v>0</v>
      </c>
      <c r="H17" s="9">
        <f t="shared" si="2"/>
        <v>0</v>
      </c>
      <c r="I17" s="9">
        <f t="shared" si="2"/>
        <v>0</v>
      </c>
      <c r="J17" s="9">
        <f t="shared" si="2"/>
        <v>0</v>
      </c>
      <c r="K17" s="76">
        <f>SUM(K6:K16)</f>
        <v>4</v>
      </c>
    </row>
    <row r="18" spans="1:11" s="5" customFormat="1" x14ac:dyDescent="0.3">
      <c r="A18" s="493" t="s">
        <v>36</v>
      </c>
      <c r="B18" s="494"/>
      <c r="C18" s="552"/>
      <c r="D18" s="553"/>
      <c r="E18" s="553"/>
      <c r="F18" s="553"/>
      <c r="G18" s="553"/>
      <c r="H18" s="553"/>
      <c r="I18" s="553"/>
      <c r="J18" s="553"/>
      <c r="K18" s="554"/>
    </row>
    <row r="19" spans="1:11" s="2" customFormat="1" x14ac:dyDescent="0.3">
      <c r="A19" s="121" t="s">
        <v>10</v>
      </c>
      <c r="B19" s="122" t="s">
        <v>11</v>
      </c>
      <c r="C19" s="521"/>
      <c r="D19" s="522"/>
      <c r="E19" s="522"/>
      <c r="F19" s="522"/>
      <c r="G19" s="522"/>
      <c r="H19" s="522"/>
      <c r="I19" s="522"/>
      <c r="J19" s="522"/>
      <c r="K19" s="523"/>
    </row>
    <row r="20" spans="1:11" x14ac:dyDescent="0.3">
      <c r="A20" s="83" t="s">
        <v>12</v>
      </c>
      <c r="B20" s="123" t="s">
        <v>13</v>
      </c>
      <c r="C20" s="8"/>
      <c r="D20" s="8"/>
      <c r="E20" s="8"/>
      <c r="F20" s="8"/>
      <c r="G20" s="8"/>
      <c r="H20" s="8"/>
      <c r="I20" s="8"/>
      <c r="J20" s="60"/>
      <c r="K20" s="13">
        <f>SUM(C20:J20)</f>
        <v>0</v>
      </c>
    </row>
    <row r="21" spans="1:11" x14ac:dyDescent="0.3">
      <c r="A21" s="83" t="s">
        <v>14</v>
      </c>
      <c r="B21" s="123" t="s">
        <v>15</v>
      </c>
      <c r="C21" s="8"/>
      <c r="D21" s="8"/>
      <c r="E21" s="8"/>
      <c r="F21" s="8"/>
      <c r="G21" s="8"/>
      <c r="H21" s="8"/>
      <c r="I21" s="8"/>
      <c r="J21" s="60"/>
      <c r="K21" s="13">
        <f t="shared" ref="K21:K29" si="3">SUM(C21:J21)</f>
        <v>0</v>
      </c>
    </row>
    <row r="22" spans="1:11" x14ac:dyDescent="0.3">
      <c r="A22" s="83" t="s">
        <v>16</v>
      </c>
      <c r="B22" s="123" t="s">
        <v>17</v>
      </c>
      <c r="C22" s="8"/>
      <c r="D22" s="8"/>
      <c r="E22" s="8"/>
      <c r="F22" s="8"/>
      <c r="G22" s="8"/>
      <c r="H22" s="8"/>
      <c r="I22" s="8"/>
      <c r="J22" s="60"/>
      <c r="K22" s="13">
        <f t="shared" si="3"/>
        <v>0</v>
      </c>
    </row>
    <row r="23" spans="1:11" x14ac:dyDescent="0.3">
      <c r="A23" s="83" t="s">
        <v>18</v>
      </c>
      <c r="B23" s="123" t="s">
        <v>19</v>
      </c>
      <c r="C23" s="8"/>
      <c r="D23" s="8"/>
      <c r="E23" s="8"/>
      <c r="F23" s="8"/>
      <c r="G23" s="8"/>
      <c r="H23" s="8"/>
      <c r="I23" s="8"/>
      <c r="J23" s="60"/>
      <c r="K23" s="13">
        <f t="shared" si="3"/>
        <v>0</v>
      </c>
    </row>
    <row r="24" spans="1:11" x14ac:dyDescent="0.3">
      <c r="A24" s="83" t="s">
        <v>20</v>
      </c>
      <c r="B24" s="123" t="s">
        <v>21</v>
      </c>
      <c r="C24" s="8"/>
      <c r="D24" s="8"/>
      <c r="E24" s="8"/>
      <c r="F24" s="8"/>
      <c r="G24" s="8"/>
      <c r="H24" s="8"/>
      <c r="I24" s="8"/>
      <c r="J24" s="60"/>
      <c r="K24" s="13">
        <f t="shared" si="3"/>
        <v>0</v>
      </c>
    </row>
    <row r="25" spans="1:11" x14ac:dyDescent="0.3">
      <c r="A25" s="83" t="s">
        <v>22</v>
      </c>
      <c r="B25" s="123" t="s">
        <v>23</v>
      </c>
      <c r="C25" s="8"/>
      <c r="D25" s="8"/>
      <c r="E25" s="8"/>
      <c r="F25" s="8"/>
      <c r="G25" s="8"/>
      <c r="H25" s="8"/>
      <c r="I25" s="8"/>
      <c r="J25" s="60"/>
      <c r="K25" s="13">
        <f t="shared" si="3"/>
        <v>0</v>
      </c>
    </row>
    <row r="26" spans="1:11" x14ac:dyDescent="0.3">
      <c r="A26" s="83" t="s">
        <v>24</v>
      </c>
      <c r="B26" s="123" t="s">
        <v>25</v>
      </c>
      <c r="C26" s="8">
        <v>2</v>
      </c>
      <c r="D26" s="8"/>
      <c r="E26" s="8"/>
      <c r="F26" s="8"/>
      <c r="G26" s="8">
        <v>4</v>
      </c>
      <c r="H26" s="8"/>
      <c r="I26" s="8">
        <v>1</v>
      </c>
      <c r="J26" s="60"/>
      <c r="K26" s="13">
        <f t="shared" si="3"/>
        <v>7</v>
      </c>
    </row>
    <row r="27" spans="1:11" x14ac:dyDescent="0.3">
      <c r="A27" s="83" t="s">
        <v>26</v>
      </c>
      <c r="B27" s="123" t="s">
        <v>27</v>
      </c>
      <c r="C27" s="8"/>
      <c r="D27" s="8"/>
      <c r="E27" s="8"/>
      <c r="F27" s="8"/>
      <c r="G27" s="8"/>
      <c r="H27" s="8"/>
      <c r="I27" s="8"/>
      <c r="J27" s="60"/>
      <c r="K27" s="13">
        <f t="shared" si="3"/>
        <v>0</v>
      </c>
    </row>
    <row r="28" spans="1:11" x14ac:dyDescent="0.3">
      <c r="A28" s="83" t="s">
        <v>28</v>
      </c>
      <c r="B28" s="123" t="s">
        <v>29</v>
      </c>
      <c r="C28" s="8"/>
      <c r="D28" s="8"/>
      <c r="E28" s="8"/>
      <c r="F28" s="8"/>
      <c r="G28" s="8"/>
      <c r="H28" s="8"/>
      <c r="I28" s="8"/>
      <c r="J28" s="60"/>
      <c r="K28" s="13">
        <f t="shared" si="3"/>
        <v>0</v>
      </c>
    </row>
    <row r="29" spans="1:11" x14ac:dyDescent="0.3">
      <c r="A29" s="83" t="s">
        <v>30</v>
      </c>
      <c r="B29" s="123" t="s">
        <v>31</v>
      </c>
      <c r="C29" s="16"/>
      <c r="D29" s="16"/>
      <c r="E29" s="16"/>
      <c r="F29" s="16"/>
      <c r="G29" s="16"/>
      <c r="H29" s="16"/>
      <c r="I29" s="16"/>
      <c r="J29" s="61"/>
      <c r="K29" s="17">
        <f t="shared" si="3"/>
        <v>0</v>
      </c>
    </row>
    <row r="30" spans="1:11" x14ac:dyDescent="0.3">
      <c r="A30" s="83" t="s">
        <v>32</v>
      </c>
      <c r="B30" s="123" t="s">
        <v>33</v>
      </c>
      <c r="C30" s="16"/>
      <c r="D30" s="16"/>
      <c r="E30" s="16"/>
      <c r="F30" s="16"/>
      <c r="G30" s="16"/>
      <c r="H30" s="16"/>
      <c r="I30" s="16"/>
      <c r="J30" s="61"/>
      <c r="K30" s="17">
        <f t="shared" ref="K30" si="4">SUM(C30:J30)</f>
        <v>0</v>
      </c>
    </row>
    <row r="31" spans="1:11" ht="14.4" thickBot="1" x14ac:dyDescent="0.35">
      <c r="A31" s="495" t="s">
        <v>34</v>
      </c>
      <c r="B31" s="86" t="s">
        <v>35</v>
      </c>
      <c r="C31" s="9">
        <f>SUM(C20:C30)</f>
        <v>2</v>
      </c>
      <c r="D31" s="9">
        <f t="shared" ref="D31" si="5">SUM(D20:D30)</f>
        <v>0</v>
      </c>
      <c r="E31" s="9">
        <f t="shared" ref="E31" si="6">SUM(E20:E30)</f>
        <v>0</v>
      </c>
      <c r="F31" s="9">
        <f t="shared" ref="F31" si="7">SUM(F20:F30)</f>
        <v>0</v>
      </c>
      <c r="G31" s="9">
        <f t="shared" ref="G31" si="8">SUM(G20:G30)</f>
        <v>4</v>
      </c>
      <c r="H31" s="9">
        <f t="shared" ref="H31" si="9">SUM(H20:H30)</f>
        <v>0</v>
      </c>
      <c r="I31" s="9">
        <f t="shared" ref="I31" si="10">SUM(I20:I30)</f>
        <v>1</v>
      </c>
      <c r="J31" s="9">
        <f t="shared" ref="J31" si="11">SUM(J20:J30)</f>
        <v>0</v>
      </c>
      <c r="K31" s="80">
        <f>SUM(K20:K30)</f>
        <v>7</v>
      </c>
    </row>
    <row r="32" spans="1:11" x14ac:dyDescent="0.3">
      <c r="A32" s="493" t="s">
        <v>37</v>
      </c>
      <c r="B32" s="494"/>
      <c r="C32" s="552"/>
      <c r="D32" s="553"/>
      <c r="E32" s="553"/>
      <c r="F32" s="553"/>
      <c r="G32" s="553"/>
      <c r="H32" s="553"/>
      <c r="I32" s="553"/>
      <c r="J32" s="553"/>
      <c r="K32" s="554"/>
    </row>
    <row r="33" spans="1:11" x14ac:dyDescent="0.3">
      <c r="A33" s="121" t="s">
        <v>10</v>
      </c>
      <c r="B33" s="122" t="s">
        <v>11</v>
      </c>
      <c r="C33" s="521"/>
      <c r="D33" s="522"/>
      <c r="E33" s="522"/>
      <c r="F33" s="522"/>
      <c r="G33" s="522"/>
      <c r="H33" s="522"/>
      <c r="I33" s="522"/>
      <c r="J33" s="522"/>
      <c r="K33" s="523"/>
    </row>
    <row r="34" spans="1:11" x14ac:dyDescent="0.3">
      <c r="A34" s="83" t="s">
        <v>12</v>
      </c>
      <c r="B34" s="123" t="s">
        <v>13</v>
      </c>
      <c r="C34" s="8"/>
      <c r="D34" s="8"/>
      <c r="E34" s="8"/>
      <c r="F34" s="8"/>
      <c r="G34" s="8"/>
      <c r="H34" s="8"/>
      <c r="I34" s="8"/>
      <c r="J34" s="60"/>
      <c r="K34" s="13">
        <f>SUM(C34:J34)</f>
        <v>0</v>
      </c>
    </row>
    <row r="35" spans="1:11" x14ac:dyDescent="0.3">
      <c r="A35" s="83" t="s">
        <v>14</v>
      </c>
      <c r="B35" s="123" t="s">
        <v>15</v>
      </c>
      <c r="C35" s="8"/>
      <c r="D35" s="8"/>
      <c r="E35" s="8"/>
      <c r="F35" s="8"/>
      <c r="G35" s="8"/>
      <c r="H35" s="8"/>
      <c r="I35" s="8"/>
      <c r="J35" s="60"/>
      <c r="K35" s="13">
        <f t="shared" ref="K35:K44" si="12">SUM(C35:J35)</f>
        <v>0</v>
      </c>
    </row>
    <row r="36" spans="1:11" x14ac:dyDescent="0.3">
      <c r="A36" s="83" t="s">
        <v>16</v>
      </c>
      <c r="B36" s="123" t="s">
        <v>17</v>
      </c>
      <c r="C36" s="8"/>
      <c r="D36" s="8"/>
      <c r="E36" s="8"/>
      <c r="F36" s="8"/>
      <c r="G36" s="8">
        <v>3</v>
      </c>
      <c r="H36" s="8"/>
      <c r="I36" s="8">
        <v>1</v>
      </c>
      <c r="J36" s="60"/>
      <c r="K36" s="13">
        <f t="shared" si="12"/>
        <v>4</v>
      </c>
    </row>
    <row r="37" spans="1:11" x14ac:dyDescent="0.3">
      <c r="A37" s="83" t="s">
        <v>18</v>
      </c>
      <c r="B37" s="123" t="s">
        <v>19</v>
      </c>
      <c r="C37" s="8">
        <v>6</v>
      </c>
      <c r="D37" s="8"/>
      <c r="E37" s="8"/>
      <c r="F37" s="8"/>
      <c r="G37" s="8"/>
      <c r="H37" s="8"/>
      <c r="I37" s="8">
        <v>8</v>
      </c>
      <c r="J37" s="60"/>
      <c r="K37" s="13">
        <f t="shared" si="12"/>
        <v>14</v>
      </c>
    </row>
    <row r="38" spans="1:11" x14ac:dyDescent="0.3">
      <c r="A38" s="83" t="s">
        <v>20</v>
      </c>
      <c r="B38" s="123" t="s">
        <v>21</v>
      </c>
      <c r="C38" s="8"/>
      <c r="D38" s="8"/>
      <c r="E38" s="8"/>
      <c r="F38" s="8"/>
      <c r="G38" s="8"/>
      <c r="H38" s="8"/>
      <c r="I38" s="8"/>
      <c r="J38" s="60"/>
      <c r="K38" s="13">
        <f t="shared" si="12"/>
        <v>0</v>
      </c>
    </row>
    <row r="39" spans="1:11" x14ac:dyDescent="0.3">
      <c r="A39" s="83" t="s">
        <v>22</v>
      </c>
      <c r="B39" s="123" t="s">
        <v>23</v>
      </c>
      <c r="C39" s="8"/>
      <c r="D39" s="8"/>
      <c r="E39" s="8"/>
      <c r="F39" s="8"/>
      <c r="G39" s="8"/>
      <c r="H39" s="8"/>
      <c r="I39" s="8"/>
      <c r="J39" s="60"/>
      <c r="K39" s="13">
        <f t="shared" si="12"/>
        <v>0</v>
      </c>
    </row>
    <row r="40" spans="1:11" x14ac:dyDescent="0.3">
      <c r="A40" s="83" t="s">
        <v>24</v>
      </c>
      <c r="B40" s="123" t="s">
        <v>25</v>
      </c>
      <c r="C40" s="8"/>
      <c r="D40" s="8"/>
      <c r="E40" s="8"/>
      <c r="F40" s="8"/>
      <c r="G40" s="8"/>
      <c r="H40" s="8"/>
      <c r="I40" s="8"/>
      <c r="J40" s="60"/>
      <c r="K40" s="13">
        <f t="shared" si="12"/>
        <v>0</v>
      </c>
    </row>
    <row r="41" spans="1:11" x14ac:dyDescent="0.3">
      <c r="A41" s="83" t="s">
        <v>26</v>
      </c>
      <c r="B41" s="123" t="s">
        <v>27</v>
      </c>
      <c r="C41" s="8"/>
      <c r="D41" s="8"/>
      <c r="E41" s="8"/>
      <c r="F41" s="8"/>
      <c r="G41" s="8"/>
      <c r="H41" s="8"/>
      <c r="I41" s="8"/>
      <c r="J41" s="60"/>
      <c r="K41" s="13">
        <f t="shared" si="12"/>
        <v>0</v>
      </c>
    </row>
    <row r="42" spans="1:11" x14ac:dyDescent="0.3">
      <c r="A42" s="83" t="s">
        <v>28</v>
      </c>
      <c r="B42" s="123" t="s">
        <v>29</v>
      </c>
      <c r="C42" s="8"/>
      <c r="D42" s="8"/>
      <c r="E42" s="8"/>
      <c r="F42" s="8"/>
      <c r="G42" s="8"/>
      <c r="H42" s="8"/>
      <c r="I42" s="8"/>
      <c r="J42" s="60"/>
      <c r="K42" s="13">
        <f t="shared" si="12"/>
        <v>0</v>
      </c>
    </row>
    <row r="43" spans="1:11" x14ac:dyDescent="0.3">
      <c r="A43" s="83" t="s">
        <v>30</v>
      </c>
      <c r="B43" s="123" t="s">
        <v>31</v>
      </c>
      <c r="C43" s="16"/>
      <c r="D43" s="16"/>
      <c r="E43" s="16"/>
      <c r="F43" s="16"/>
      <c r="G43" s="16"/>
      <c r="H43" s="16"/>
      <c r="I43" s="16"/>
      <c r="J43" s="61"/>
      <c r="K43" s="17">
        <f t="shared" si="12"/>
        <v>0</v>
      </c>
    </row>
    <row r="44" spans="1:11" x14ac:dyDescent="0.3">
      <c r="A44" s="83" t="s">
        <v>32</v>
      </c>
      <c r="B44" s="123" t="s">
        <v>33</v>
      </c>
      <c r="C44" s="16"/>
      <c r="D44" s="16"/>
      <c r="E44" s="16"/>
      <c r="F44" s="16"/>
      <c r="G44" s="16"/>
      <c r="H44" s="16"/>
      <c r="I44" s="16"/>
      <c r="J44" s="61"/>
      <c r="K44" s="17">
        <f t="shared" si="12"/>
        <v>0</v>
      </c>
    </row>
    <row r="45" spans="1:11" ht="14.4" thickBot="1" x14ac:dyDescent="0.35">
      <c r="A45" s="126" t="s">
        <v>34</v>
      </c>
      <c r="B45" s="127" t="s">
        <v>35</v>
      </c>
      <c r="C45" s="9">
        <f>SUM(C34:C44)</f>
        <v>6</v>
      </c>
      <c r="D45" s="9">
        <f t="shared" ref="D45:J45" si="13">SUM(D34:D44)</f>
        <v>0</v>
      </c>
      <c r="E45" s="9">
        <f t="shared" si="13"/>
        <v>0</v>
      </c>
      <c r="F45" s="9">
        <f t="shared" si="13"/>
        <v>0</v>
      </c>
      <c r="G45" s="9">
        <f t="shared" si="13"/>
        <v>3</v>
      </c>
      <c r="H45" s="9">
        <f t="shared" si="13"/>
        <v>0</v>
      </c>
      <c r="I45" s="9">
        <f t="shared" si="13"/>
        <v>9</v>
      </c>
      <c r="J45" s="9">
        <f t="shared" si="13"/>
        <v>0</v>
      </c>
      <c r="K45" s="80">
        <f>SUM(K34:K44)</f>
        <v>18</v>
      </c>
    </row>
    <row r="46" spans="1:11" x14ac:dyDescent="0.3">
      <c r="A46" s="493" t="s">
        <v>38</v>
      </c>
      <c r="B46" s="494"/>
      <c r="C46" s="552"/>
      <c r="D46" s="553"/>
      <c r="E46" s="553"/>
      <c r="F46" s="553"/>
      <c r="G46" s="553"/>
      <c r="H46" s="553"/>
      <c r="I46" s="553"/>
      <c r="J46" s="553"/>
      <c r="K46" s="554"/>
    </row>
    <row r="47" spans="1:11" x14ac:dyDescent="0.3">
      <c r="A47" s="121" t="s">
        <v>10</v>
      </c>
      <c r="B47" s="122" t="s">
        <v>11</v>
      </c>
      <c r="C47" s="521"/>
      <c r="D47" s="522"/>
      <c r="E47" s="522"/>
      <c r="F47" s="522"/>
      <c r="G47" s="522"/>
      <c r="H47" s="522"/>
      <c r="I47" s="522"/>
      <c r="J47" s="522"/>
      <c r="K47" s="523"/>
    </row>
    <row r="48" spans="1:11" x14ac:dyDescent="0.3">
      <c r="A48" s="83" t="s">
        <v>12</v>
      </c>
      <c r="B48" s="123" t="s">
        <v>13</v>
      </c>
      <c r="C48" s="8"/>
      <c r="D48" s="8"/>
      <c r="E48" s="8"/>
      <c r="F48" s="8"/>
      <c r="G48" s="8"/>
      <c r="H48" s="8"/>
      <c r="I48" s="8"/>
      <c r="J48" s="60"/>
      <c r="K48" s="13">
        <f>SUM(C48:J48)</f>
        <v>0</v>
      </c>
    </row>
    <row r="49" spans="1:11" ht="12.75" customHeight="1" x14ac:dyDescent="0.3">
      <c r="A49" s="83" t="s">
        <v>14</v>
      </c>
      <c r="B49" s="123" t="s">
        <v>15</v>
      </c>
      <c r="C49" s="8"/>
      <c r="D49" s="8"/>
      <c r="E49" s="8"/>
      <c r="F49" s="8"/>
      <c r="G49" s="8"/>
      <c r="H49" s="8"/>
      <c r="I49" s="8"/>
      <c r="J49" s="60"/>
      <c r="K49" s="13">
        <f t="shared" ref="K49:K58" si="14">SUM(C49:J49)</f>
        <v>0</v>
      </c>
    </row>
    <row r="50" spans="1:11" x14ac:dyDescent="0.3">
      <c r="A50" s="83" t="s">
        <v>16</v>
      </c>
      <c r="B50" s="123" t="s">
        <v>17</v>
      </c>
      <c r="C50" s="8"/>
      <c r="D50" s="8"/>
      <c r="E50" s="8"/>
      <c r="F50" s="8"/>
      <c r="G50" s="8"/>
      <c r="H50" s="8"/>
      <c r="I50" s="8"/>
      <c r="J50" s="60"/>
      <c r="K50" s="13">
        <f t="shared" si="14"/>
        <v>0</v>
      </c>
    </row>
    <row r="51" spans="1:11" x14ac:dyDescent="0.3">
      <c r="A51" s="83" t="s">
        <v>18</v>
      </c>
      <c r="B51" s="123" t="s">
        <v>19</v>
      </c>
      <c r="C51" s="8"/>
      <c r="D51" s="8"/>
      <c r="E51" s="8"/>
      <c r="F51" s="8"/>
      <c r="G51" s="8"/>
      <c r="H51" s="8"/>
      <c r="I51" s="8"/>
      <c r="J51" s="60"/>
      <c r="K51" s="13">
        <f t="shared" si="14"/>
        <v>0</v>
      </c>
    </row>
    <row r="52" spans="1:11" x14ac:dyDescent="0.3">
      <c r="A52" s="83" t="s">
        <v>20</v>
      </c>
      <c r="B52" s="123" t="s">
        <v>21</v>
      </c>
      <c r="C52" s="8"/>
      <c r="D52" s="8"/>
      <c r="E52" s="8"/>
      <c r="F52" s="8"/>
      <c r="G52" s="8"/>
      <c r="H52" s="8"/>
      <c r="I52" s="8"/>
      <c r="J52" s="60"/>
      <c r="K52" s="13">
        <f t="shared" si="14"/>
        <v>0</v>
      </c>
    </row>
    <row r="53" spans="1:11" x14ac:dyDescent="0.3">
      <c r="A53" s="83" t="s">
        <v>22</v>
      </c>
      <c r="B53" s="123" t="s">
        <v>23</v>
      </c>
      <c r="C53" s="8">
        <v>3</v>
      </c>
      <c r="D53" s="8"/>
      <c r="E53" s="8"/>
      <c r="F53" s="8"/>
      <c r="G53" s="8">
        <v>1</v>
      </c>
      <c r="H53" s="8"/>
      <c r="I53" s="8"/>
      <c r="J53" s="60"/>
      <c r="K53" s="13">
        <f t="shared" si="14"/>
        <v>4</v>
      </c>
    </row>
    <row r="54" spans="1:11" x14ac:dyDescent="0.3">
      <c r="A54" s="83" t="s">
        <v>24</v>
      </c>
      <c r="B54" s="123" t="s">
        <v>25</v>
      </c>
      <c r="C54" s="8"/>
      <c r="D54" s="8"/>
      <c r="E54" s="8"/>
      <c r="F54" s="8"/>
      <c r="G54" s="8"/>
      <c r="H54" s="8"/>
      <c r="I54" s="8"/>
      <c r="J54" s="60"/>
      <c r="K54" s="13">
        <f t="shared" si="14"/>
        <v>0</v>
      </c>
    </row>
    <row r="55" spans="1:11" x14ac:dyDescent="0.3">
      <c r="A55" s="83" t="s">
        <v>26</v>
      </c>
      <c r="B55" s="123" t="s">
        <v>27</v>
      </c>
      <c r="C55" s="8"/>
      <c r="D55" s="8"/>
      <c r="E55" s="8"/>
      <c r="F55" s="8"/>
      <c r="G55" s="8"/>
      <c r="H55" s="8"/>
      <c r="I55" s="8"/>
      <c r="J55" s="60"/>
      <c r="K55" s="13">
        <f t="shared" si="14"/>
        <v>0</v>
      </c>
    </row>
    <row r="56" spans="1:11" x14ac:dyDescent="0.3">
      <c r="A56" s="83" t="s">
        <v>28</v>
      </c>
      <c r="B56" s="123" t="s">
        <v>29</v>
      </c>
      <c r="C56" s="8"/>
      <c r="D56" s="8"/>
      <c r="E56" s="8"/>
      <c r="F56" s="8"/>
      <c r="G56" s="8"/>
      <c r="H56" s="8"/>
      <c r="I56" s="8"/>
      <c r="J56" s="60"/>
      <c r="K56" s="13">
        <f t="shared" si="14"/>
        <v>0</v>
      </c>
    </row>
    <row r="57" spans="1:11" x14ac:dyDescent="0.3">
      <c r="A57" s="83" t="s">
        <v>30</v>
      </c>
      <c r="B57" s="123" t="s">
        <v>31</v>
      </c>
      <c r="C57" s="16"/>
      <c r="D57" s="16"/>
      <c r="E57" s="16"/>
      <c r="F57" s="16"/>
      <c r="G57" s="16"/>
      <c r="H57" s="16"/>
      <c r="I57" s="16"/>
      <c r="J57" s="61"/>
      <c r="K57" s="17">
        <f t="shared" si="14"/>
        <v>0</v>
      </c>
    </row>
    <row r="58" spans="1:11" x14ac:dyDescent="0.3">
      <c r="A58" s="83" t="s">
        <v>32</v>
      </c>
      <c r="B58" s="123" t="s">
        <v>33</v>
      </c>
      <c r="C58" s="16"/>
      <c r="D58" s="16"/>
      <c r="E58" s="16"/>
      <c r="F58" s="16"/>
      <c r="G58" s="16"/>
      <c r="H58" s="16"/>
      <c r="I58" s="16"/>
      <c r="J58" s="61"/>
      <c r="K58" s="17">
        <f t="shared" si="14"/>
        <v>0</v>
      </c>
    </row>
    <row r="59" spans="1:11" ht="14.4" thickBot="1" x14ac:dyDescent="0.35">
      <c r="A59" s="495" t="s">
        <v>34</v>
      </c>
      <c r="B59" s="86" t="s">
        <v>35</v>
      </c>
      <c r="C59" s="9">
        <f>SUM(C48:C58)</f>
        <v>3</v>
      </c>
      <c r="D59" s="9">
        <f t="shared" ref="D59:J59" si="15">SUM(D48:D58)</f>
        <v>0</v>
      </c>
      <c r="E59" s="9">
        <f t="shared" si="15"/>
        <v>0</v>
      </c>
      <c r="F59" s="9">
        <f t="shared" si="15"/>
        <v>0</v>
      </c>
      <c r="G59" s="9">
        <f t="shared" si="15"/>
        <v>1</v>
      </c>
      <c r="H59" s="9">
        <f t="shared" si="15"/>
        <v>0</v>
      </c>
      <c r="I59" s="9">
        <f t="shared" si="15"/>
        <v>0</v>
      </c>
      <c r="J59" s="9">
        <f t="shared" si="15"/>
        <v>0</v>
      </c>
      <c r="K59" s="80">
        <f>SUM(K48:K58)</f>
        <v>4</v>
      </c>
    </row>
    <row r="60" spans="1:11" x14ac:dyDescent="0.3">
      <c r="A60" s="493" t="s">
        <v>626</v>
      </c>
      <c r="B60" s="494"/>
      <c r="C60" s="552"/>
      <c r="D60" s="553"/>
      <c r="E60" s="553"/>
      <c r="F60" s="553"/>
      <c r="G60" s="553"/>
      <c r="H60" s="553"/>
      <c r="I60" s="553"/>
      <c r="J60" s="553"/>
      <c r="K60" s="554"/>
    </row>
    <row r="61" spans="1:11" x14ac:dyDescent="0.3">
      <c r="A61" s="121" t="s">
        <v>10</v>
      </c>
      <c r="B61" s="122" t="s">
        <v>11</v>
      </c>
      <c r="C61" s="521"/>
      <c r="D61" s="522"/>
      <c r="E61" s="522"/>
      <c r="F61" s="522"/>
      <c r="G61" s="522"/>
      <c r="H61" s="522"/>
      <c r="I61" s="522"/>
      <c r="J61" s="522"/>
      <c r="K61" s="523"/>
    </row>
    <row r="62" spans="1:11" x14ac:dyDescent="0.3">
      <c r="A62" s="83" t="s">
        <v>12</v>
      </c>
      <c r="B62" s="123" t="s">
        <v>13</v>
      </c>
      <c r="C62" s="8"/>
      <c r="D62" s="8"/>
      <c r="E62" s="8"/>
      <c r="F62" s="8"/>
      <c r="G62" s="8"/>
      <c r="H62" s="8"/>
      <c r="I62" s="8"/>
      <c r="J62" s="60"/>
      <c r="K62" s="13">
        <f>SUM(C62:J62)</f>
        <v>0</v>
      </c>
    </row>
    <row r="63" spans="1:11" x14ac:dyDescent="0.3">
      <c r="A63" s="83" t="s">
        <v>14</v>
      </c>
      <c r="B63" s="123" t="s">
        <v>15</v>
      </c>
      <c r="C63" s="8"/>
      <c r="D63" s="8"/>
      <c r="E63" s="8"/>
      <c r="F63" s="8"/>
      <c r="G63" s="8"/>
      <c r="H63" s="8"/>
      <c r="I63" s="8"/>
      <c r="J63" s="60"/>
      <c r="K63" s="13">
        <f t="shared" ref="K63:K72" si="16">SUM(C63:J63)</f>
        <v>0</v>
      </c>
    </row>
    <row r="64" spans="1:11" x14ac:dyDescent="0.3">
      <c r="A64" s="83" t="s">
        <v>16</v>
      </c>
      <c r="B64" s="123" t="s">
        <v>17</v>
      </c>
      <c r="C64" s="8"/>
      <c r="D64" s="8"/>
      <c r="E64" s="8"/>
      <c r="F64" s="8"/>
      <c r="G64" s="8"/>
      <c r="H64" s="8"/>
      <c r="I64" s="8"/>
      <c r="J64" s="60"/>
      <c r="K64" s="13">
        <f t="shared" si="16"/>
        <v>0</v>
      </c>
    </row>
    <row r="65" spans="1:11" x14ac:dyDescent="0.3">
      <c r="A65" s="83" t="s">
        <v>18</v>
      </c>
      <c r="B65" s="123" t="s">
        <v>19</v>
      </c>
      <c r="C65" s="8"/>
      <c r="D65" s="8"/>
      <c r="E65" s="8"/>
      <c r="F65" s="8"/>
      <c r="G65" s="8"/>
      <c r="H65" s="8"/>
      <c r="I65" s="8"/>
      <c r="J65" s="60"/>
      <c r="K65" s="13">
        <f t="shared" si="16"/>
        <v>0</v>
      </c>
    </row>
    <row r="66" spans="1:11" x14ac:dyDescent="0.3">
      <c r="A66" s="83" t="s">
        <v>20</v>
      </c>
      <c r="B66" s="123" t="s">
        <v>21</v>
      </c>
      <c r="C66" s="8"/>
      <c r="D66" s="8"/>
      <c r="E66" s="8"/>
      <c r="F66" s="8"/>
      <c r="G66" s="8"/>
      <c r="H66" s="8"/>
      <c r="I66" s="8"/>
      <c r="J66" s="60"/>
      <c r="K66" s="13">
        <f t="shared" si="16"/>
        <v>0</v>
      </c>
    </row>
    <row r="67" spans="1:11" x14ac:dyDescent="0.3">
      <c r="A67" s="83" t="s">
        <v>22</v>
      </c>
      <c r="B67" s="123" t="s">
        <v>23</v>
      </c>
      <c r="C67" s="8"/>
      <c r="D67" s="8"/>
      <c r="E67" s="8"/>
      <c r="F67" s="8"/>
      <c r="G67" s="8"/>
      <c r="H67" s="8"/>
      <c r="I67" s="8"/>
      <c r="J67" s="60"/>
      <c r="K67" s="13">
        <f t="shared" si="16"/>
        <v>0</v>
      </c>
    </row>
    <row r="68" spans="1:11" x14ac:dyDescent="0.3">
      <c r="A68" s="83" t="s">
        <v>24</v>
      </c>
      <c r="B68" s="123" t="s">
        <v>25</v>
      </c>
      <c r="C68" s="8"/>
      <c r="D68" s="8"/>
      <c r="E68" s="8"/>
      <c r="F68" s="8"/>
      <c r="G68" s="8"/>
      <c r="H68" s="8"/>
      <c r="I68" s="8"/>
      <c r="J68" s="60"/>
      <c r="K68" s="13">
        <f t="shared" si="16"/>
        <v>0</v>
      </c>
    </row>
    <row r="69" spans="1:11" x14ac:dyDescent="0.3">
      <c r="A69" s="83" t="s">
        <v>26</v>
      </c>
      <c r="B69" s="123" t="s">
        <v>27</v>
      </c>
      <c r="C69" s="8"/>
      <c r="D69" s="8"/>
      <c r="E69" s="8"/>
      <c r="F69" s="8"/>
      <c r="G69" s="8"/>
      <c r="H69" s="8"/>
      <c r="I69" s="8"/>
      <c r="J69" s="60"/>
      <c r="K69" s="13">
        <f t="shared" si="16"/>
        <v>0</v>
      </c>
    </row>
    <row r="70" spans="1:11" x14ac:dyDescent="0.3">
      <c r="A70" s="83" t="s">
        <v>28</v>
      </c>
      <c r="B70" s="123" t="s">
        <v>29</v>
      </c>
      <c r="C70" s="8"/>
      <c r="D70" s="8"/>
      <c r="E70" s="8"/>
      <c r="F70" s="8"/>
      <c r="G70" s="8"/>
      <c r="H70" s="8"/>
      <c r="I70" s="8"/>
      <c r="J70" s="60"/>
      <c r="K70" s="13">
        <f t="shared" si="16"/>
        <v>0</v>
      </c>
    </row>
    <row r="71" spans="1:11" x14ac:dyDescent="0.3">
      <c r="A71" s="83" t="s">
        <v>30</v>
      </c>
      <c r="B71" s="123" t="s">
        <v>31</v>
      </c>
      <c r="C71" s="16"/>
      <c r="D71" s="16"/>
      <c r="E71" s="16"/>
      <c r="F71" s="16"/>
      <c r="G71" s="16"/>
      <c r="H71" s="16"/>
      <c r="I71" s="16"/>
      <c r="J71" s="61"/>
      <c r="K71" s="17">
        <f t="shared" si="16"/>
        <v>0</v>
      </c>
    </row>
    <row r="72" spans="1:11" x14ac:dyDescent="0.3">
      <c r="A72" s="83" t="s">
        <v>32</v>
      </c>
      <c r="B72" s="123" t="s">
        <v>33</v>
      </c>
      <c r="C72" s="16"/>
      <c r="D72" s="16"/>
      <c r="E72" s="16"/>
      <c r="F72" s="16"/>
      <c r="G72" s="16"/>
      <c r="H72" s="16"/>
      <c r="I72" s="16"/>
      <c r="J72" s="61"/>
      <c r="K72" s="17">
        <f t="shared" si="16"/>
        <v>0</v>
      </c>
    </row>
    <row r="73" spans="1:11" x14ac:dyDescent="0.3">
      <c r="A73" s="126" t="s">
        <v>46</v>
      </c>
      <c r="B73" s="127" t="s">
        <v>35</v>
      </c>
      <c r="C73" s="9">
        <f>SUM(C62:C72)</f>
        <v>0</v>
      </c>
      <c r="D73" s="9">
        <f t="shared" ref="D73:J73" si="17">SUM(D62:D72)</f>
        <v>0</v>
      </c>
      <c r="E73" s="9">
        <f t="shared" si="17"/>
        <v>0</v>
      </c>
      <c r="F73" s="9">
        <f t="shared" si="17"/>
        <v>0</v>
      </c>
      <c r="G73" s="9">
        <f t="shared" si="17"/>
        <v>0</v>
      </c>
      <c r="H73" s="9">
        <f t="shared" si="17"/>
        <v>0</v>
      </c>
      <c r="I73" s="9">
        <f t="shared" si="17"/>
        <v>0</v>
      </c>
      <c r="J73" s="9">
        <f t="shared" si="17"/>
        <v>0</v>
      </c>
      <c r="K73" s="80">
        <f>SUM(K62:K72)</f>
        <v>0</v>
      </c>
    </row>
    <row r="74" spans="1:11" x14ac:dyDescent="0.3">
      <c r="A74" s="146" t="s">
        <v>1</v>
      </c>
      <c r="B74" s="147"/>
      <c r="C74" s="527"/>
      <c r="D74" s="528"/>
      <c r="E74" s="528"/>
      <c r="F74" s="528"/>
      <c r="G74" s="528"/>
      <c r="H74" s="528"/>
      <c r="I74" s="528"/>
      <c r="J74" s="528"/>
      <c r="K74" s="529"/>
    </row>
    <row r="75" spans="1:11" x14ac:dyDescent="0.3">
      <c r="A75" s="121" t="s">
        <v>10</v>
      </c>
      <c r="B75" s="122" t="s">
        <v>11</v>
      </c>
      <c r="C75" s="521"/>
      <c r="D75" s="522"/>
      <c r="E75" s="522"/>
      <c r="F75" s="522"/>
      <c r="G75" s="522"/>
      <c r="H75" s="522"/>
      <c r="I75" s="522"/>
      <c r="J75" s="522"/>
      <c r="K75" s="523"/>
    </row>
    <row r="76" spans="1:11" x14ac:dyDescent="0.3">
      <c r="A76" s="83" t="s">
        <v>12</v>
      </c>
      <c r="B76" s="123" t="s">
        <v>13</v>
      </c>
      <c r="C76" s="66">
        <f>SUM(C6,C20,C34,C48,C62)</f>
        <v>0</v>
      </c>
      <c r="D76" s="66">
        <f t="shared" ref="D76:K76" si="18">SUM(D6,D20,D34,D48,D62)</f>
        <v>0</v>
      </c>
      <c r="E76" s="66">
        <f t="shared" si="18"/>
        <v>0</v>
      </c>
      <c r="F76" s="66">
        <f t="shared" si="18"/>
        <v>0</v>
      </c>
      <c r="G76" s="66">
        <f t="shared" si="18"/>
        <v>0</v>
      </c>
      <c r="H76" s="66">
        <f t="shared" si="18"/>
        <v>0</v>
      </c>
      <c r="I76" s="66">
        <f t="shared" si="18"/>
        <v>0</v>
      </c>
      <c r="J76" s="66">
        <f t="shared" si="18"/>
        <v>0</v>
      </c>
      <c r="K76" s="13">
        <f t="shared" si="18"/>
        <v>0</v>
      </c>
    </row>
    <row r="77" spans="1:11" x14ac:dyDescent="0.3">
      <c r="A77" s="83" t="s">
        <v>14</v>
      </c>
      <c r="B77" s="123" t="s">
        <v>15</v>
      </c>
      <c r="C77" s="66">
        <f t="shared" ref="C77:K86" si="19">SUM(C7,C21,C35,C49,C63)</f>
        <v>2</v>
      </c>
      <c r="D77" s="66">
        <f t="shared" si="19"/>
        <v>0</v>
      </c>
      <c r="E77" s="66">
        <f t="shared" si="19"/>
        <v>0</v>
      </c>
      <c r="F77" s="66">
        <f t="shared" si="19"/>
        <v>0</v>
      </c>
      <c r="G77" s="66">
        <f t="shared" si="19"/>
        <v>0</v>
      </c>
      <c r="H77" s="66">
        <f t="shared" si="19"/>
        <v>0</v>
      </c>
      <c r="I77" s="66">
        <f t="shared" si="19"/>
        <v>0</v>
      </c>
      <c r="J77" s="66">
        <f t="shared" si="19"/>
        <v>0</v>
      </c>
      <c r="K77" s="13">
        <f t="shared" si="19"/>
        <v>2</v>
      </c>
    </row>
    <row r="78" spans="1:11" x14ac:dyDescent="0.3">
      <c r="A78" s="83" t="s">
        <v>16</v>
      </c>
      <c r="B78" s="123" t="s">
        <v>17</v>
      </c>
      <c r="C78" s="66">
        <f t="shared" si="19"/>
        <v>2</v>
      </c>
      <c r="D78" s="66">
        <f t="shared" si="19"/>
        <v>0</v>
      </c>
      <c r="E78" s="66">
        <f t="shared" si="19"/>
        <v>0</v>
      </c>
      <c r="F78" s="66">
        <f t="shared" si="19"/>
        <v>0</v>
      </c>
      <c r="G78" s="66">
        <f t="shared" si="19"/>
        <v>3</v>
      </c>
      <c r="H78" s="66">
        <f t="shared" si="19"/>
        <v>0</v>
      </c>
      <c r="I78" s="66">
        <f t="shared" si="19"/>
        <v>1</v>
      </c>
      <c r="J78" s="66">
        <f t="shared" si="19"/>
        <v>0</v>
      </c>
      <c r="K78" s="13">
        <f t="shared" si="19"/>
        <v>6</v>
      </c>
    </row>
    <row r="79" spans="1:11" x14ac:dyDescent="0.3">
      <c r="A79" s="83" t="s">
        <v>18</v>
      </c>
      <c r="B79" s="123" t="s">
        <v>19</v>
      </c>
      <c r="C79" s="66">
        <f t="shared" si="19"/>
        <v>6</v>
      </c>
      <c r="D79" s="66">
        <f t="shared" si="19"/>
        <v>0</v>
      </c>
      <c r="E79" s="66">
        <f t="shared" si="19"/>
        <v>0</v>
      </c>
      <c r="F79" s="66">
        <f t="shared" si="19"/>
        <v>0</v>
      </c>
      <c r="G79" s="66">
        <f t="shared" si="19"/>
        <v>0</v>
      </c>
      <c r="H79" s="66">
        <f t="shared" si="19"/>
        <v>0</v>
      </c>
      <c r="I79" s="66">
        <f t="shared" si="19"/>
        <v>8</v>
      </c>
      <c r="J79" s="66">
        <f t="shared" si="19"/>
        <v>0</v>
      </c>
      <c r="K79" s="13">
        <f t="shared" si="19"/>
        <v>14</v>
      </c>
    </row>
    <row r="80" spans="1:11" x14ac:dyDescent="0.3">
      <c r="A80" s="83" t="s">
        <v>20</v>
      </c>
      <c r="B80" s="123" t="s">
        <v>21</v>
      </c>
      <c r="C80" s="66">
        <f t="shared" si="19"/>
        <v>0</v>
      </c>
      <c r="D80" s="66">
        <f t="shared" si="19"/>
        <v>0</v>
      </c>
      <c r="E80" s="66">
        <f t="shared" si="19"/>
        <v>0</v>
      </c>
      <c r="F80" s="66">
        <f t="shared" si="19"/>
        <v>0</v>
      </c>
      <c r="G80" s="66">
        <f t="shared" si="19"/>
        <v>0</v>
      </c>
      <c r="H80" s="66">
        <f t="shared" si="19"/>
        <v>0</v>
      </c>
      <c r="I80" s="66">
        <f t="shared" si="19"/>
        <v>0</v>
      </c>
      <c r="J80" s="66">
        <f t="shared" si="19"/>
        <v>0</v>
      </c>
      <c r="K80" s="13">
        <f t="shared" si="19"/>
        <v>0</v>
      </c>
    </row>
    <row r="81" spans="1:11" x14ac:dyDescent="0.3">
      <c r="A81" s="83" t="s">
        <v>22</v>
      </c>
      <c r="B81" s="123" t="s">
        <v>23</v>
      </c>
      <c r="C81" s="66">
        <f t="shared" si="19"/>
        <v>3</v>
      </c>
      <c r="D81" s="66">
        <f t="shared" si="19"/>
        <v>0</v>
      </c>
      <c r="E81" s="66">
        <f t="shared" si="19"/>
        <v>0</v>
      </c>
      <c r="F81" s="66">
        <f t="shared" si="19"/>
        <v>0</v>
      </c>
      <c r="G81" s="66">
        <f t="shared" si="19"/>
        <v>1</v>
      </c>
      <c r="H81" s="66">
        <f t="shared" si="19"/>
        <v>0</v>
      </c>
      <c r="I81" s="66">
        <f t="shared" si="19"/>
        <v>0</v>
      </c>
      <c r="J81" s="66">
        <f t="shared" si="19"/>
        <v>0</v>
      </c>
      <c r="K81" s="13">
        <f t="shared" si="19"/>
        <v>4</v>
      </c>
    </row>
    <row r="82" spans="1:11" x14ac:dyDescent="0.3">
      <c r="A82" s="83" t="s">
        <v>24</v>
      </c>
      <c r="B82" s="123" t="s">
        <v>25</v>
      </c>
      <c r="C82" s="66">
        <f t="shared" si="19"/>
        <v>2</v>
      </c>
      <c r="D82" s="66">
        <f t="shared" si="19"/>
        <v>0</v>
      </c>
      <c r="E82" s="66">
        <f t="shared" si="19"/>
        <v>0</v>
      </c>
      <c r="F82" s="66">
        <f t="shared" si="19"/>
        <v>0</v>
      </c>
      <c r="G82" s="66">
        <f t="shared" si="19"/>
        <v>4</v>
      </c>
      <c r="H82" s="66">
        <f t="shared" si="19"/>
        <v>0</v>
      </c>
      <c r="I82" s="66">
        <f t="shared" si="19"/>
        <v>1</v>
      </c>
      <c r="J82" s="66">
        <f t="shared" si="19"/>
        <v>0</v>
      </c>
      <c r="K82" s="13">
        <f t="shared" si="19"/>
        <v>7</v>
      </c>
    </row>
    <row r="83" spans="1:11" x14ac:dyDescent="0.3">
      <c r="A83" s="83" t="s">
        <v>26</v>
      </c>
      <c r="B83" s="123" t="s">
        <v>27</v>
      </c>
      <c r="C83" s="66">
        <f t="shared" si="19"/>
        <v>0</v>
      </c>
      <c r="D83" s="66">
        <f t="shared" si="19"/>
        <v>0</v>
      </c>
      <c r="E83" s="66">
        <f t="shared" si="19"/>
        <v>0</v>
      </c>
      <c r="F83" s="66">
        <f t="shared" si="19"/>
        <v>0</v>
      </c>
      <c r="G83" s="66">
        <f t="shared" si="19"/>
        <v>0</v>
      </c>
      <c r="H83" s="66">
        <f t="shared" si="19"/>
        <v>0</v>
      </c>
      <c r="I83" s="66">
        <f t="shared" si="19"/>
        <v>0</v>
      </c>
      <c r="J83" s="66">
        <f t="shared" si="19"/>
        <v>0</v>
      </c>
      <c r="K83" s="13">
        <f t="shared" si="19"/>
        <v>0</v>
      </c>
    </row>
    <row r="84" spans="1:11" x14ac:dyDescent="0.3">
      <c r="A84" s="83" t="s">
        <v>28</v>
      </c>
      <c r="B84" s="123" t="s">
        <v>29</v>
      </c>
      <c r="C84" s="66">
        <f t="shared" si="19"/>
        <v>0</v>
      </c>
      <c r="D84" s="66">
        <f t="shared" si="19"/>
        <v>0</v>
      </c>
      <c r="E84" s="66">
        <f t="shared" si="19"/>
        <v>0</v>
      </c>
      <c r="F84" s="66">
        <f t="shared" si="19"/>
        <v>0</v>
      </c>
      <c r="G84" s="66">
        <f t="shared" si="19"/>
        <v>0</v>
      </c>
      <c r="H84" s="66">
        <f t="shared" si="19"/>
        <v>0</v>
      </c>
      <c r="I84" s="66">
        <f t="shared" si="19"/>
        <v>0</v>
      </c>
      <c r="J84" s="66">
        <f t="shared" si="19"/>
        <v>0</v>
      </c>
      <c r="K84" s="13">
        <f t="shared" si="19"/>
        <v>0</v>
      </c>
    </row>
    <row r="85" spans="1:11" x14ac:dyDescent="0.3">
      <c r="A85" s="83" t="s">
        <v>30</v>
      </c>
      <c r="B85" s="123" t="s">
        <v>31</v>
      </c>
      <c r="C85" s="66">
        <f t="shared" si="19"/>
        <v>0</v>
      </c>
      <c r="D85" s="66">
        <f t="shared" si="19"/>
        <v>0</v>
      </c>
      <c r="E85" s="66">
        <f t="shared" si="19"/>
        <v>0</v>
      </c>
      <c r="F85" s="66">
        <f t="shared" si="19"/>
        <v>0</v>
      </c>
      <c r="G85" s="66">
        <f t="shared" si="19"/>
        <v>0</v>
      </c>
      <c r="H85" s="66">
        <f t="shared" si="19"/>
        <v>0</v>
      </c>
      <c r="I85" s="66">
        <f t="shared" si="19"/>
        <v>0</v>
      </c>
      <c r="J85" s="66">
        <f t="shared" si="19"/>
        <v>0</v>
      </c>
      <c r="K85" s="13">
        <f t="shared" si="19"/>
        <v>0</v>
      </c>
    </row>
    <row r="86" spans="1:11" ht="14.4" thickBot="1" x14ac:dyDescent="0.35">
      <c r="A86" s="83" t="s">
        <v>32</v>
      </c>
      <c r="B86" s="123" t="s">
        <v>33</v>
      </c>
      <c r="C86" s="66">
        <f t="shared" si="19"/>
        <v>0</v>
      </c>
      <c r="D86" s="66">
        <f t="shared" si="19"/>
        <v>0</v>
      </c>
      <c r="E86" s="66">
        <f t="shared" si="19"/>
        <v>0</v>
      </c>
      <c r="F86" s="66">
        <f t="shared" si="19"/>
        <v>0</v>
      </c>
      <c r="G86" s="66">
        <f t="shared" si="19"/>
        <v>0</v>
      </c>
      <c r="H86" s="66">
        <f t="shared" si="19"/>
        <v>0</v>
      </c>
      <c r="I86" s="66">
        <f t="shared" si="19"/>
        <v>0</v>
      </c>
      <c r="J86" s="66">
        <f t="shared" si="19"/>
        <v>0</v>
      </c>
      <c r="K86" s="13">
        <f t="shared" si="19"/>
        <v>0</v>
      </c>
    </row>
    <row r="87" spans="1:11" ht="14.4" thickBot="1" x14ac:dyDescent="0.35">
      <c r="A87" s="50" t="s">
        <v>39</v>
      </c>
      <c r="B87" s="75" t="s">
        <v>35</v>
      </c>
      <c r="C87" s="51">
        <f>SUM(C17,C31)</f>
        <v>6</v>
      </c>
      <c r="D87" s="51">
        <f t="shared" ref="D87:J87" si="20">SUM(D17,D31)</f>
        <v>0</v>
      </c>
      <c r="E87" s="51">
        <f t="shared" si="20"/>
        <v>0</v>
      </c>
      <c r="F87" s="51">
        <f t="shared" si="20"/>
        <v>0</v>
      </c>
      <c r="G87" s="51">
        <f t="shared" si="20"/>
        <v>4</v>
      </c>
      <c r="H87" s="51">
        <f t="shared" si="20"/>
        <v>0</v>
      </c>
      <c r="I87" s="51">
        <f t="shared" si="20"/>
        <v>1</v>
      </c>
      <c r="J87" s="51">
        <f t="shared" si="20"/>
        <v>0</v>
      </c>
      <c r="K87" s="52">
        <f>SUM(K76:K86)</f>
        <v>33</v>
      </c>
    </row>
    <row r="89" spans="1:11" x14ac:dyDescent="0.3">
      <c r="A89" s="556" t="s">
        <v>43</v>
      </c>
      <c r="B89" s="556"/>
      <c r="C89" s="556"/>
      <c r="D89" s="556"/>
      <c r="E89" s="556"/>
      <c r="F89" s="556"/>
      <c r="G89" s="556"/>
      <c r="H89" s="556"/>
      <c r="I89" s="556"/>
      <c r="J89" s="556"/>
      <c r="K89" s="556"/>
    </row>
    <row r="90" spans="1:11" ht="29.4" customHeight="1" x14ac:dyDescent="0.3">
      <c r="A90" s="555" t="s">
        <v>85</v>
      </c>
      <c r="B90" s="555"/>
      <c r="C90" s="555"/>
      <c r="D90" s="555"/>
      <c r="E90" s="555"/>
      <c r="F90" s="555"/>
      <c r="G90" s="555"/>
      <c r="H90" s="555"/>
      <c r="I90" s="555"/>
      <c r="J90" s="555"/>
      <c r="K90" s="555"/>
    </row>
    <row r="91" spans="1:11" x14ac:dyDescent="0.3">
      <c r="A91" s="2" t="s">
        <v>40</v>
      </c>
    </row>
    <row r="92" spans="1:11" x14ac:dyDescent="0.3">
      <c r="A92" s="1" t="s">
        <v>41</v>
      </c>
    </row>
  </sheetData>
  <mergeCells count="19">
    <mergeCell ref="A90:K90"/>
    <mergeCell ref="A1:K1"/>
    <mergeCell ref="C2:D2"/>
    <mergeCell ref="E2:F2"/>
    <mergeCell ref="G2:H2"/>
    <mergeCell ref="I2:J2"/>
    <mergeCell ref="C4:K4"/>
    <mergeCell ref="C5:K5"/>
    <mergeCell ref="C18:K18"/>
    <mergeCell ref="C19:K19"/>
    <mergeCell ref="A89:K89"/>
    <mergeCell ref="C74:K74"/>
    <mergeCell ref="C75:K75"/>
    <mergeCell ref="C32:K32"/>
    <mergeCell ref="C60:K60"/>
    <mergeCell ref="C61:K61"/>
    <mergeCell ref="C33:K33"/>
    <mergeCell ref="C46:K46"/>
    <mergeCell ref="C47:K47"/>
  </mergeCells>
  <pageMargins left="0.7" right="0.7" top="0.75" bottom="0.75" header="0.3" footer="0.3"/>
  <pageSetup paperSize="9" scale="81" fitToHeight="0" orientation="portrait" r:id="rId1"/>
  <ignoredErrors>
    <ignoredError sqref="B6:B16 B20:B30 B76:B86"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18"/>
  <sheetViews>
    <sheetView zoomScaleNormal="100" workbookViewId="0">
      <selection activeCell="P14" sqref="P14"/>
    </sheetView>
  </sheetViews>
  <sheetFormatPr defaultRowHeight="14.4" x14ac:dyDescent="0.3"/>
  <cols>
    <col min="1" max="1" width="22.6640625" customWidth="1"/>
  </cols>
  <sheetData>
    <row r="1" spans="1:14" ht="30" customHeight="1" thickBot="1" x14ac:dyDescent="0.35">
      <c r="A1" s="557" t="s">
        <v>86</v>
      </c>
      <c r="B1" s="558"/>
      <c r="C1" s="558"/>
      <c r="D1" s="558"/>
      <c r="E1" s="558"/>
      <c r="F1" s="558"/>
      <c r="G1" s="558"/>
      <c r="H1" s="558"/>
      <c r="I1" s="558"/>
      <c r="J1" s="558"/>
      <c r="K1" s="558"/>
      <c r="L1" s="558"/>
      <c r="M1" s="558"/>
      <c r="N1" s="559"/>
    </row>
    <row r="2" spans="1:14" ht="15" customHeight="1" x14ac:dyDescent="0.3">
      <c r="A2" s="43" t="s">
        <v>1</v>
      </c>
      <c r="B2" s="560" t="s">
        <v>2</v>
      </c>
      <c r="C2" s="560"/>
      <c r="D2" s="560"/>
      <c r="E2" s="560" t="s">
        <v>3</v>
      </c>
      <c r="F2" s="560"/>
      <c r="G2" s="560"/>
      <c r="H2" s="560" t="s">
        <v>4</v>
      </c>
      <c r="I2" s="560"/>
      <c r="J2" s="560"/>
      <c r="K2" s="560" t="s">
        <v>87</v>
      </c>
      <c r="L2" s="560"/>
      <c r="M2" s="560"/>
      <c r="N2" s="561" t="s">
        <v>6</v>
      </c>
    </row>
    <row r="3" spans="1:14" ht="15" customHeight="1" x14ac:dyDescent="0.3">
      <c r="A3" s="10"/>
      <c r="B3" s="48" t="s">
        <v>7</v>
      </c>
      <c r="C3" s="48" t="s">
        <v>8</v>
      </c>
      <c r="D3" s="48" t="s">
        <v>6</v>
      </c>
      <c r="E3" s="48" t="s">
        <v>7</v>
      </c>
      <c r="F3" s="48" t="s">
        <v>8</v>
      </c>
      <c r="G3" s="48" t="s">
        <v>6</v>
      </c>
      <c r="H3" s="48" t="s">
        <v>7</v>
      </c>
      <c r="I3" s="48" t="s">
        <v>8</v>
      </c>
      <c r="J3" s="48" t="s">
        <v>6</v>
      </c>
      <c r="K3" s="48" t="s">
        <v>7</v>
      </c>
      <c r="L3" s="48" t="s">
        <v>8</v>
      </c>
      <c r="M3" s="48" t="s">
        <v>6</v>
      </c>
      <c r="N3" s="562"/>
    </row>
    <row r="4" spans="1:14" ht="15" customHeight="1" x14ac:dyDescent="0.3">
      <c r="A4" s="493" t="s">
        <v>9</v>
      </c>
      <c r="B4" s="108">
        <v>0.27</v>
      </c>
      <c r="C4" s="108">
        <v>0.38</v>
      </c>
      <c r="D4" s="108">
        <v>0.32</v>
      </c>
      <c r="E4" s="108">
        <v>0.16</v>
      </c>
      <c r="F4" s="108">
        <v>0.28999999999999998</v>
      </c>
      <c r="G4" s="108">
        <v>0.2</v>
      </c>
      <c r="H4" s="108">
        <v>0.09</v>
      </c>
      <c r="I4" s="108">
        <v>0.18</v>
      </c>
      <c r="J4" s="108">
        <v>0.12</v>
      </c>
      <c r="K4" s="108">
        <v>0</v>
      </c>
      <c r="L4" s="108">
        <v>0</v>
      </c>
      <c r="M4" s="108">
        <v>0</v>
      </c>
      <c r="N4" s="158">
        <v>0.27</v>
      </c>
    </row>
    <row r="5" spans="1:14" ht="28.5" customHeight="1" x14ac:dyDescent="0.3">
      <c r="A5" s="493" t="s">
        <v>36</v>
      </c>
      <c r="B5" s="108">
        <v>0.38</v>
      </c>
      <c r="C5" s="108">
        <v>0.57999999999999996</v>
      </c>
      <c r="D5" s="108">
        <v>0.44</v>
      </c>
      <c r="E5" s="108"/>
      <c r="F5" s="108"/>
      <c r="G5" s="108"/>
      <c r="H5" s="108">
        <v>0.13</v>
      </c>
      <c r="I5" s="108">
        <v>0.47</v>
      </c>
      <c r="J5" s="108">
        <v>0.28999999999999998</v>
      </c>
      <c r="K5" s="108">
        <v>0</v>
      </c>
      <c r="L5" s="108">
        <v>0</v>
      </c>
      <c r="M5" s="108">
        <v>0</v>
      </c>
      <c r="N5" s="158">
        <v>0.4</v>
      </c>
    </row>
    <row r="6" spans="1:14" ht="15" customHeight="1" x14ac:dyDescent="0.3">
      <c r="A6" s="493" t="s">
        <v>37</v>
      </c>
      <c r="B6" s="108">
        <v>0.23</v>
      </c>
      <c r="C6" s="108">
        <v>0.41</v>
      </c>
      <c r="D6" s="108">
        <v>0.3</v>
      </c>
      <c r="E6" s="108"/>
      <c r="F6" s="108"/>
      <c r="G6" s="108"/>
      <c r="H6" s="108">
        <v>0.41</v>
      </c>
      <c r="I6" s="108">
        <v>0.4</v>
      </c>
      <c r="J6" s="108">
        <v>0.41</v>
      </c>
      <c r="K6" s="108">
        <v>7.0000000000000007E-2</v>
      </c>
      <c r="L6" s="108">
        <v>1</v>
      </c>
      <c r="M6" s="108">
        <v>0.13</v>
      </c>
      <c r="N6" s="158">
        <v>0.31</v>
      </c>
    </row>
    <row r="7" spans="1:14" x14ac:dyDescent="0.3">
      <c r="A7" s="493" t="s">
        <v>38</v>
      </c>
      <c r="B7" s="108">
        <v>0.36</v>
      </c>
      <c r="C7" s="108">
        <v>0.88</v>
      </c>
      <c r="D7" s="108">
        <v>0.38</v>
      </c>
      <c r="E7" s="108"/>
      <c r="F7" s="108"/>
      <c r="G7" s="108"/>
      <c r="H7" s="108">
        <v>0.03</v>
      </c>
      <c r="I7" s="108">
        <v>0.67</v>
      </c>
      <c r="J7" s="108">
        <v>0.16</v>
      </c>
      <c r="K7" s="108">
        <v>0</v>
      </c>
      <c r="L7" s="108">
        <v>0.28999999999999998</v>
      </c>
      <c r="M7" s="108">
        <v>0.13</v>
      </c>
      <c r="N7" s="158">
        <v>0.32</v>
      </c>
    </row>
    <row r="8" spans="1:14" x14ac:dyDescent="0.3">
      <c r="A8" s="493" t="s">
        <v>626</v>
      </c>
      <c r="B8" s="144"/>
      <c r="C8" s="144"/>
      <c r="D8" s="144"/>
      <c r="E8" s="144"/>
      <c r="F8" s="144"/>
      <c r="G8" s="144"/>
      <c r="H8" s="144">
        <v>0.37</v>
      </c>
      <c r="I8" s="144">
        <v>0.24</v>
      </c>
      <c r="J8" s="144">
        <v>0.28000000000000003</v>
      </c>
      <c r="K8" s="144"/>
      <c r="L8" s="144"/>
      <c r="M8" s="144"/>
      <c r="N8" s="159">
        <v>0.28000000000000003</v>
      </c>
    </row>
    <row r="9" spans="1:14" ht="15" thickBot="1" x14ac:dyDescent="0.35">
      <c r="A9" s="148" t="s">
        <v>39</v>
      </c>
      <c r="B9" s="156">
        <v>0.31</v>
      </c>
      <c r="C9" s="156">
        <v>0.45</v>
      </c>
      <c r="D9" s="156">
        <v>0.36</v>
      </c>
      <c r="E9" s="156">
        <v>0.16</v>
      </c>
      <c r="F9" s="156">
        <v>0.28999999999999998</v>
      </c>
      <c r="G9" s="156">
        <v>0.2</v>
      </c>
      <c r="H9" s="156">
        <v>0.15</v>
      </c>
      <c r="I9" s="156">
        <v>0.34</v>
      </c>
      <c r="J9" s="156">
        <v>0.24</v>
      </c>
      <c r="K9" s="156">
        <v>0.03</v>
      </c>
      <c r="L9" s="156">
        <v>0.19</v>
      </c>
      <c r="M9" s="156">
        <v>0.09</v>
      </c>
      <c r="N9" s="157">
        <v>0.32</v>
      </c>
    </row>
    <row r="11" spans="1:14" x14ac:dyDescent="0.3">
      <c r="A11" s="556" t="s">
        <v>88</v>
      </c>
      <c r="B11" s="556"/>
      <c r="C11" s="556"/>
      <c r="D11" s="556"/>
      <c r="E11" s="556"/>
      <c r="F11" s="556"/>
      <c r="G11" s="556"/>
      <c r="H11" s="556"/>
      <c r="I11" s="556"/>
      <c r="J11" s="556"/>
      <c r="K11" s="556"/>
      <c r="L11" s="556"/>
      <c r="M11" s="556"/>
      <c r="N11" s="556"/>
    </row>
    <row r="12" spans="1:14" x14ac:dyDescent="0.3">
      <c r="A12" s="563" t="s">
        <v>89</v>
      </c>
      <c r="B12" s="563"/>
      <c r="C12" s="563"/>
      <c r="D12" s="563"/>
      <c r="E12" s="563"/>
      <c r="F12" s="563"/>
      <c r="G12" s="563"/>
      <c r="H12" s="563"/>
      <c r="I12" s="563"/>
      <c r="J12" s="563"/>
      <c r="K12" s="563"/>
      <c r="L12" s="563"/>
      <c r="M12" s="563"/>
      <c r="N12" s="563"/>
    </row>
    <row r="13" spans="1:14" x14ac:dyDescent="0.3">
      <c r="A13" s="2" t="s">
        <v>40</v>
      </c>
      <c r="B13" s="78"/>
      <c r="C13" s="78"/>
      <c r="D13" s="78"/>
      <c r="E13" s="78"/>
      <c r="F13" s="78"/>
      <c r="G13" s="78"/>
      <c r="H13" s="78"/>
      <c r="I13" s="78"/>
      <c r="J13" s="78"/>
      <c r="K13" s="78"/>
      <c r="L13" s="78"/>
      <c r="M13" s="78"/>
      <c r="N13" s="78"/>
    </row>
    <row r="14" spans="1:14" x14ac:dyDescent="0.3">
      <c r="A14" s="1" t="s">
        <v>41</v>
      </c>
      <c r="B14" s="78"/>
      <c r="C14" s="78"/>
      <c r="D14" s="78"/>
      <c r="E14" s="78"/>
      <c r="F14" s="78"/>
      <c r="G14" s="78"/>
      <c r="H14" s="78"/>
      <c r="I14" s="78"/>
      <c r="J14" s="78"/>
      <c r="K14" s="78"/>
      <c r="L14" s="78"/>
      <c r="M14" s="78"/>
      <c r="N14" s="78"/>
    </row>
    <row r="15" spans="1:14" x14ac:dyDescent="0.3">
      <c r="A15" s="556" t="s">
        <v>90</v>
      </c>
      <c r="B15" s="556"/>
      <c r="C15" s="556"/>
      <c r="D15" s="556"/>
      <c r="E15" s="556"/>
      <c r="F15" s="556"/>
      <c r="G15" s="556"/>
      <c r="H15" s="556"/>
      <c r="I15" s="556"/>
      <c r="J15" s="556"/>
      <c r="K15" s="556"/>
      <c r="L15" s="556"/>
      <c r="M15" s="556"/>
      <c r="N15" s="556"/>
    </row>
    <row r="16" spans="1:14" x14ac:dyDescent="0.3">
      <c r="A16" s="78"/>
      <c r="B16" s="78"/>
      <c r="C16" s="78"/>
      <c r="D16" s="78"/>
      <c r="E16" s="78"/>
      <c r="F16" s="78"/>
      <c r="G16" s="78"/>
      <c r="H16" s="78"/>
      <c r="I16" s="78"/>
      <c r="J16" s="78"/>
      <c r="K16" s="78"/>
      <c r="L16" s="78"/>
      <c r="M16" s="78"/>
      <c r="N16" s="78"/>
    </row>
    <row r="17" spans="1:14" ht="30" customHeight="1" x14ac:dyDescent="0.3">
      <c r="A17" s="77" t="s">
        <v>91</v>
      </c>
      <c r="B17" s="1"/>
      <c r="C17" s="1"/>
      <c r="D17" s="1"/>
      <c r="E17" s="1"/>
      <c r="F17" s="1"/>
      <c r="G17" s="1"/>
      <c r="H17" s="1"/>
      <c r="I17" s="1"/>
      <c r="J17" s="1"/>
      <c r="K17" s="1"/>
      <c r="L17" s="1"/>
      <c r="M17" s="1"/>
      <c r="N17" s="1"/>
    </row>
    <row r="18" spans="1:14" ht="45" customHeight="1" x14ac:dyDescent="0.3">
      <c r="A18" s="545" t="s">
        <v>638</v>
      </c>
      <c r="B18" s="545"/>
      <c r="C18" s="545"/>
      <c r="D18" s="545"/>
      <c r="E18" s="545"/>
      <c r="F18" s="545"/>
      <c r="G18" s="545"/>
      <c r="H18" s="545"/>
      <c r="I18" s="545"/>
      <c r="J18" s="545"/>
      <c r="K18" s="545"/>
      <c r="L18" s="545"/>
      <c r="M18" s="545"/>
      <c r="N18" s="545"/>
    </row>
  </sheetData>
  <mergeCells count="10">
    <mergeCell ref="A1:N1"/>
    <mergeCell ref="A18:N18"/>
    <mergeCell ref="B2:D2"/>
    <mergeCell ref="E2:G2"/>
    <mergeCell ref="H2:J2"/>
    <mergeCell ref="K2:M2"/>
    <mergeCell ref="N2:N3"/>
    <mergeCell ref="A11:N11"/>
    <mergeCell ref="A12:N12"/>
    <mergeCell ref="A15:N15"/>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070F9-8796-4F8D-A6B8-4E89CE2143FA}">
  <sheetPr>
    <pageSetUpPr fitToPage="1"/>
  </sheetPr>
  <dimension ref="A1:C25"/>
  <sheetViews>
    <sheetView zoomScaleNormal="100" workbookViewId="0">
      <selection activeCell="C14" sqref="C14"/>
    </sheetView>
  </sheetViews>
  <sheetFormatPr defaultColWidth="9.109375" defaultRowHeight="13.8" x14ac:dyDescent="0.3"/>
  <cols>
    <col min="1" max="1" width="54.88671875" style="2" customWidth="1"/>
    <col min="2" max="2" width="13.44140625" style="2" customWidth="1"/>
    <col min="3" max="3" width="22.44140625" style="2" customWidth="1"/>
    <col min="4" max="5" width="9.109375" style="2"/>
    <col min="6" max="6" width="11.44140625" style="2" bestFit="1" customWidth="1"/>
    <col min="7" max="7" width="9.109375" style="2"/>
    <col min="8" max="8" width="11.44140625" style="2" bestFit="1" customWidth="1"/>
    <col min="9" max="16384" width="9.109375" style="2"/>
  </cols>
  <sheetData>
    <row r="1" spans="1:3" ht="39.9" customHeight="1" x14ac:dyDescent="0.3">
      <c r="A1" s="564" t="s">
        <v>184</v>
      </c>
      <c r="B1" s="565"/>
      <c r="C1" s="566"/>
    </row>
    <row r="2" spans="1:3" ht="39.9" customHeight="1" x14ac:dyDescent="0.3">
      <c r="A2" s="10" t="s">
        <v>1</v>
      </c>
      <c r="B2" s="7"/>
      <c r="C2" s="28"/>
    </row>
    <row r="3" spans="1:3" ht="15" customHeight="1" x14ac:dyDescent="0.3">
      <c r="A3" s="184" t="s">
        <v>185</v>
      </c>
      <c r="B3" s="185" t="s">
        <v>186</v>
      </c>
      <c r="C3" s="186" t="s">
        <v>187</v>
      </c>
    </row>
    <row r="4" spans="1:3" ht="15" customHeight="1" x14ac:dyDescent="0.3">
      <c r="A4" s="187" t="s">
        <v>188</v>
      </c>
      <c r="B4" s="188">
        <v>644</v>
      </c>
      <c r="C4" s="189">
        <v>11062</v>
      </c>
    </row>
    <row r="5" spans="1:3" ht="30" customHeight="1" x14ac:dyDescent="0.3">
      <c r="A5" s="187" t="s">
        <v>189</v>
      </c>
      <c r="B5" s="188">
        <v>1005</v>
      </c>
      <c r="C5" s="189">
        <v>12300</v>
      </c>
    </row>
    <row r="6" spans="1:3" ht="30" customHeight="1" x14ac:dyDescent="0.3">
      <c r="A6" s="187" t="s">
        <v>190</v>
      </c>
      <c r="B6" s="188">
        <v>150</v>
      </c>
      <c r="C6" s="189">
        <v>15500</v>
      </c>
    </row>
    <row r="7" spans="1:3" ht="15" customHeight="1" x14ac:dyDescent="0.3">
      <c r="A7" s="187" t="s">
        <v>191</v>
      </c>
      <c r="B7" s="188">
        <v>17</v>
      </c>
      <c r="C7" s="189">
        <v>25059</v>
      </c>
    </row>
    <row r="8" spans="1:3" ht="15" customHeight="1" x14ac:dyDescent="0.3">
      <c r="A8" s="187" t="s">
        <v>192</v>
      </c>
      <c r="B8" s="188"/>
      <c r="C8" s="189"/>
    </row>
    <row r="9" spans="1:3" ht="15" customHeight="1" x14ac:dyDescent="0.3">
      <c r="A9" s="187" t="s">
        <v>193</v>
      </c>
      <c r="B9" s="188">
        <v>2810</v>
      </c>
      <c r="C9" s="189">
        <v>5400</v>
      </c>
    </row>
    <row r="10" spans="1:3" ht="15" customHeight="1" x14ac:dyDescent="0.3">
      <c r="A10" s="190" t="s">
        <v>194</v>
      </c>
      <c r="B10" s="191">
        <v>2810</v>
      </c>
      <c r="C10" s="192">
        <v>5400</v>
      </c>
    </row>
    <row r="11" spans="1:3" ht="15" customHeight="1" x14ac:dyDescent="0.3">
      <c r="A11" s="187" t="s">
        <v>195</v>
      </c>
      <c r="B11" s="188">
        <v>180</v>
      </c>
      <c r="C11" s="189">
        <v>31800</v>
      </c>
    </row>
    <row r="12" spans="1:3" ht="15" customHeight="1" x14ac:dyDescent="0.3">
      <c r="A12" s="187" t="s">
        <v>196</v>
      </c>
      <c r="B12" s="188">
        <v>120</v>
      </c>
      <c r="C12" s="189">
        <v>40458</v>
      </c>
    </row>
    <row r="13" spans="1:3" ht="15" customHeight="1" x14ac:dyDescent="0.3">
      <c r="A13" s="187" t="s">
        <v>197</v>
      </c>
      <c r="B13" s="188">
        <v>87</v>
      </c>
      <c r="C13" s="189">
        <v>13500</v>
      </c>
    </row>
    <row r="14" spans="1:3" ht="15" customHeight="1" x14ac:dyDescent="0.3">
      <c r="A14" s="187" t="s">
        <v>198</v>
      </c>
      <c r="B14" s="188"/>
      <c r="C14" s="189"/>
    </row>
    <row r="15" spans="1:3" ht="15" customHeight="1" thickBot="1" x14ac:dyDescent="0.35">
      <c r="A15" s="18" t="s">
        <v>199</v>
      </c>
      <c r="B15" s="193">
        <f>SUM(B4:B9,B11:B14)</f>
        <v>5013</v>
      </c>
      <c r="C15" s="194">
        <f>((C4*B4)+(C5*B5)+(C6*B6)+(C7*B7)+(C8*B8)+(C9*B9)+(C11*B11)+(C12*B12)+(C13*B13)+(C14*B14))/B15</f>
        <v>9807.2792738878907</v>
      </c>
    </row>
    <row r="16" spans="1:3" ht="15" customHeight="1" x14ac:dyDescent="0.3">
      <c r="A16" s="1"/>
      <c r="B16" s="1"/>
      <c r="C16" s="1"/>
    </row>
    <row r="17" spans="1:3" ht="15" customHeight="1" x14ac:dyDescent="0.3">
      <c r="A17" s="65" t="s">
        <v>200</v>
      </c>
      <c r="B17" s="1"/>
      <c r="C17" s="1"/>
    </row>
    <row r="18" spans="1:3" ht="39" customHeight="1" x14ac:dyDescent="0.3">
      <c r="A18" s="567" t="s">
        <v>201</v>
      </c>
      <c r="B18" s="567"/>
      <c r="C18" s="567"/>
    </row>
    <row r="19" spans="1:3" ht="30" customHeight="1" x14ac:dyDescent="0.3">
      <c r="A19" s="567" t="s">
        <v>202</v>
      </c>
      <c r="B19" s="567"/>
      <c r="C19" s="567"/>
    </row>
    <row r="20" spans="1:3" ht="38.25" customHeight="1" x14ac:dyDescent="0.3">
      <c r="A20" s="555" t="s">
        <v>203</v>
      </c>
      <c r="B20" s="555"/>
      <c r="C20" s="555"/>
    </row>
    <row r="21" spans="1:3" ht="15" customHeight="1" x14ac:dyDescent="0.3"/>
    <row r="22" spans="1:3" ht="15" customHeight="1" x14ac:dyDescent="0.3"/>
    <row r="23" spans="1:3" ht="15" customHeight="1" x14ac:dyDescent="0.3"/>
    <row r="24" spans="1:3" ht="15" customHeight="1" x14ac:dyDescent="0.3"/>
    <row r="25" spans="1:3" ht="15" customHeight="1" x14ac:dyDescent="0.3"/>
  </sheetData>
  <mergeCells count="4">
    <mergeCell ref="A1:C1"/>
    <mergeCell ref="A18:C18"/>
    <mergeCell ref="A19:C19"/>
    <mergeCell ref="A20:C20"/>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102"/>
  <sheetViews>
    <sheetView topLeftCell="A75" zoomScaleNormal="100" workbookViewId="0">
      <selection activeCell="A81" sqref="A81"/>
    </sheetView>
  </sheetViews>
  <sheetFormatPr defaultColWidth="9.109375" defaultRowHeight="13.8" x14ac:dyDescent="0.3"/>
  <cols>
    <col min="1" max="1" width="47.88671875" style="2" customWidth="1"/>
    <col min="2" max="2" width="6.6640625" style="3" customWidth="1"/>
    <col min="3" max="3" width="8.33203125" style="1" customWidth="1"/>
    <col min="4" max="4" width="6.88671875" style="1" customWidth="1"/>
    <col min="5" max="5" width="8.5546875" style="1" customWidth="1"/>
    <col min="6" max="6" width="7.44140625" style="1" customWidth="1"/>
    <col min="7" max="7" width="8.6640625" style="1" customWidth="1"/>
    <col min="8" max="8" width="7" style="1" customWidth="1"/>
    <col min="9" max="16384" width="9.109375" style="1"/>
  </cols>
  <sheetData>
    <row r="1" spans="1:11" ht="25.5" customHeight="1" x14ac:dyDescent="0.3">
      <c r="A1" s="533" t="s">
        <v>92</v>
      </c>
      <c r="B1" s="515"/>
      <c r="C1" s="515"/>
      <c r="D1" s="515"/>
      <c r="E1" s="515"/>
      <c r="F1" s="515"/>
      <c r="G1" s="515"/>
      <c r="H1" s="515"/>
      <c r="I1" s="515"/>
      <c r="J1" s="516"/>
      <c r="K1" s="517"/>
    </row>
    <row r="2" spans="1:11" s="4" customFormat="1" ht="38.25" customHeight="1" x14ac:dyDescent="0.3">
      <c r="A2" s="574" t="s">
        <v>1</v>
      </c>
      <c r="B2" s="33"/>
      <c r="C2" s="573" t="s">
        <v>2</v>
      </c>
      <c r="D2" s="573"/>
      <c r="E2" s="573" t="s">
        <v>3</v>
      </c>
      <c r="F2" s="573"/>
      <c r="G2" s="573" t="s">
        <v>4</v>
      </c>
      <c r="H2" s="573"/>
      <c r="I2" s="571" t="s">
        <v>5</v>
      </c>
      <c r="J2" s="572"/>
      <c r="K2" s="34" t="s">
        <v>6</v>
      </c>
    </row>
    <row r="3" spans="1:11" s="4" customFormat="1" ht="15.75" customHeight="1" thickBot="1" x14ac:dyDescent="0.35">
      <c r="A3" s="575"/>
      <c r="B3" s="31"/>
      <c r="C3" s="32" t="s">
        <v>7</v>
      </c>
      <c r="D3" s="32" t="s">
        <v>8</v>
      </c>
      <c r="E3" s="32" t="s">
        <v>7</v>
      </c>
      <c r="F3" s="32" t="s">
        <v>8</v>
      </c>
      <c r="G3" s="32" t="s">
        <v>7</v>
      </c>
      <c r="H3" s="32" t="s">
        <v>8</v>
      </c>
      <c r="I3" s="32" t="s">
        <v>7</v>
      </c>
      <c r="J3" s="32" t="s">
        <v>8</v>
      </c>
      <c r="K3" s="27"/>
    </row>
    <row r="4" spans="1:11" s="4" customFormat="1" x14ac:dyDescent="0.3">
      <c r="A4" s="491" t="s">
        <v>9</v>
      </c>
      <c r="B4" s="492"/>
      <c r="C4" s="524"/>
      <c r="D4" s="525"/>
      <c r="E4" s="525"/>
      <c r="F4" s="525"/>
      <c r="G4" s="525"/>
      <c r="H4" s="525"/>
      <c r="I4" s="525"/>
      <c r="J4" s="525"/>
      <c r="K4" s="526"/>
    </row>
    <row r="5" spans="1:11" s="4" customFormat="1" x14ac:dyDescent="0.3">
      <c r="A5" s="121" t="s">
        <v>10</v>
      </c>
      <c r="B5" s="122" t="s">
        <v>11</v>
      </c>
      <c r="C5" s="568"/>
      <c r="D5" s="569"/>
      <c r="E5" s="569"/>
      <c r="F5" s="569"/>
      <c r="G5" s="569"/>
      <c r="H5" s="569"/>
      <c r="I5" s="569"/>
      <c r="J5" s="569"/>
      <c r="K5" s="570"/>
    </row>
    <row r="6" spans="1:11" s="4" customFormat="1" x14ac:dyDescent="0.3">
      <c r="A6" s="83" t="s">
        <v>12</v>
      </c>
      <c r="B6" s="123" t="s">
        <v>13</v>
      </c>
      <c r="C6" s="8"/>
      <c r="D6" s="8"/>
      <c r="E6" s="8"/>
      <c r="F6" s="8"/>
      <c r="G6" s="8"/>
      <c r="H6" s="8"/>
      <c r="I6" s="8"/>
      <c r="J6" s="60"/>
      <c r="K6" s="13">
        <f>SUM(C6:J6)</f>
        <v>0</v>
      </c>
    </row>
    <row r="7" spans="1:11" s="4" customFormat="1" x14ac:dyDescent="0.3">
      <c r="A7" s="83" t="s">
        <v>14</v>
      </c>
      <c r="B7" s="123" t="s">
        <v>15</v>
      </c>
      <c r="C7" s="8">
        <v>202</v>
      </c>
      <c r="D7" s="8">
        <v>105</v>
      </c>
      <c r="E7" s="8">
        <v>64</v>
      </c>
      <c r="F7" s="8">
        <v>10</v>
      </c>
      <c r="G7" s="8">
        <v>74</v>
      </c>
      <c r="H7" s="8">
        <v>37</v>
      </c>
      <c r="I7" s="8"/>
      <c r="J7" s="60"/>
      <c r="K7" s="13">
        <f t="shared" ref="K7:K19" si="0">SUM(C7:J7)</f>
        <v>492</v>
      </c>
    </row>
    <row r="8" spans="1:11" s="4" customFormat="1" x14ac:dyDescent="0.3">
      <c r="A8" s="83" t="s">
        <v>16</v>
      </c>
      <c r="B8" s="123" t="s">
        <v>17</v>
      </c>
      <c r="C8" s="8">
        <v>47</v>
      </c>
      <c r="D8" s="8">
        <v>26</v>
      </c>
      <c r="E8" s="8"/>
      <c r="F8" s="8"/>
      <c r="G8" s="8">
        <v>2</v>
      </c>
      <c r="H8" s="8"/>
      <c r="I8" s="8"/>
      <c r="J8" s="60"/>
      <c r="K8" s="13">
        <f t="shared" si="0"/>
        <v>75</v>
      </c>
    </row>
    <row r="9" spans="1:11" s="4" customFormat="1" x14ac:dyDescent="0.3">
      <c r="A9" s="83" t="s">
        <v>18</v>
      </c>
      <c r="B9" s="123" t="s">
        <v>19</v>
      </c>
      <c r="C9" s="8"/>
      <c r="D9" s="8"/>
      <c r="E9" s="8"/>
      <c r="F9" s="8"/>
      <c r="G9" s="8"/>
      <c r="H9" s="8"/>
      <c r="I9" s="8"/>
      <c r="J9" s="60"/>
      <c r="K9" s="13">
        <f t="shared" si="0"/>
        <v>0</v>
      </c>
    </row>
    <row r="10" spans="1:11" s="4" customFormat="1" x14ac:dyDescent="0.3">
      <c r="A10" s="83" t="s">
        <v>20</v>
      </c>
      <c r="B10" s="123" t="s">
        <v>21</v>
      </c>
      <c r="C10" s="8"/>
      <c r="D10" s="8"/>
      <c r="E10" s="8"/>
      <c r="F10" s="8"/>
      <c r="G10" s="8"/>
      <c r="H10" s="8"/>
      <c r="I10" s="8"/>
      <c r="J10" s="60"/>
      <c r="K10" s="13">
        <f t="shared" si="0"/>
        <v>0</v>
      </c>
    </row>
    <row r="11" spans="1:11" s="4" customFormat="1" x14ac:dyDescent="0.3">
      <c r="A11" s="83" t="s">
        <v>22</v>
      </c>
      <c r="B11" s="123" t="s">
        <v>23</v>
      </c>
      <c r="C11" s="8"/>
      <c r="D11" s="8"/>
      <c r="E11" s="8"/>
      <c r="F11" s="8"/>
      <c r="G11" s="8"/>
      <c r="H11" s="8"/>
      <c r="I11" s="8"/>
      <c r="J11" s="60"/>
      <c r="K11" s="13">
        <f t="shared" si="0"/>
        <v>0</v>
      </c>
    </row>
    <row r="12" spans="1:11" s="4" customFormat="1" x14ac:dyDescent="0.3">
      <c r="A12" s="83" t="s">
        <v>24</v>
      </c>
      <c r="B12" s="123" t="s">
        <v>25</v>
      </c>
      <c r="C12" s="8"/>
      <c r="D12" s="8"/>
      <c r="E12" s="8"/>
      <c r="F12" s="8"/>
      <c r="G12" s="8"/>
      <c r="H12" s="8"/>
      <c r="I12" s="8"/>
      <c r="J12" s="60"/>
      <c r="K12" s="13">
        <f t="shared" si="0"/>
        <v>0</v>
      </c>
    </row>
    <row r="13" spans="1:11" s="4" customFormat="1" x14ac:dyDescent="0.3">
      <c r="A13" s="83" t="s">
        <v>26</v>
      </c>
      <c r="B13" s="123" t="s">
        <v>27</v>
      </c>
      <c r="C13" s="8"/>
      <c r="D13" s="8"/>
      <c r="E13" s="8"/>
      <c r="F13" s="8"/>
      <c r="G13" s="8"/>
      <c r="H13" s="8"/>
      <c r="I13" s="8"/>
      <c r="J13" s="60"/>
      <c r="K13" s="13">
        <f t="shared" si="0"/>
        <v>0</v>
      </c>
    </row>
    <row r="14" spans="1:11" s="4" customFormat="1" x14ac:dyDescent="0.3">
      <c r="A14" s="83" t="s">
        <v>28</v>
      </c>
      <c r="B14" s="123" t="s">
        <v>29</v>
      </c>
      <c r="C14" s="8"/>
      <c r="D14" s="8"/>
      <c r="E14" s="8"/>
      <c r="F14" s="8"/>
      <c r="G14" s="8"/>
      <c r="H14" s="8"/>
      <c r="I14" s="8"/>
      <c r="J14" s="60"/>
      <c r="K14" s="13">
        <f t="shared" si="0"/>
        <v>0</v>
      </c>
    </row>
    <row r="15" spans="1:11" s="4" customFormat="1" x14ac:dyDescent="0.3">
      <c r="A15" s="83" t="s">
        <v>30</v>
      </c>
      <c r="B15" s="123" t="s">
        <v>31</v>
      </c>
      <c r="C15" s="8"/>
      <c r="D15" s="8"/>
      <c r="E15" s="8"/>
      <c r="F15" s="8"/>
      <c r="G15" s="8"/>
      <c r="H15" s="8"/>
      <c r="I15" s="8"/>
      <c r="J15" s="60"/>
      <c r="K15" s="13">
        <f t="shared" si="0"/>
        <v>0</v>
      </c>
    </row>
    <row r="16" spans="1:11" s="4" customFormat="1" x14ac:dyDescent="0.3">
      <c r="A16" s="83" t="s">
        <v>32</v>
      </c>
      <c r="B16" s="123" t="s">
        <v>33</v>
      </c>
      <c r="C16" s="8"/>
      <c r="D16" s="8"/>
      <c r="E16" s="8"/>
      <c r="F16" s="8"/>
      <c r="G16" s="8"/>
      <c r="H16" s="8"/>
      <c r="I16" s="8"/>
      <c r="J16" s="60"/>
      <c r="K16" s="13">
        <f t="shared" si="0"/>
        <v>0</v>
      </c>
    </row>
    <row r="17" spans="1:11" s="4" customFormat="1" x14ac:dyDescent="0.3">
      <c r="A17" s="124" t="s">
        <v>34</v>
      </c>
      <c r="B17" s="125" t="s">
        <v>35</v>
      </c>
      <c r="C17" s="9">
        <f>SUM(C6:C16)</f>
        <v>249</v>
      </c>
      <c r="D17" s="9">
        <f t="shared" ref="D17:J17" si="1">SUM(D6:D16)</f>
        <v>131</v>
      </c>
      <c r="E17" s="9">
        <f t="shared" si="1"/>
        <v>64</v>
      </c>
      <c r="F17" s="9">
        <f t="shared" si="1"/>
        <v>10</v>
      </c>
      <c r="G17" s="9">
        <f t="shared" si="1"/>
        <v>76</v>
      </c>
      <c r="H17" s="9">
        <f t="shared" si="1"/>
        <v>37</v>
      </c>
      <c r="I17" s="9">
        <f t="shared" si="1"/>
        <v>0</v>
      </c>
      <c r="J17" s="9">
        <f t="shared" si="1"/>
        <v>0</v>
      </c>
      <c r="K17" s="13">
        <f>SUM(K6:K16)</f>
        <v>567</v>
      </c>
    </row>
    <row r="18" spans="1:11" s="4" customFormat="1" ht="15" customHeight="1" x14ac:dyDescent="0.3">
      <c r="A18" s="83" t="s">
        <v>74</v>
      </c>
      <c r="B18" s="133" t="s">
        <v>35</v>
      </c>
      <c r="C18" s="8">
        <v>224</v>
      </c>
      <c r="D18" s="8">
        <v>103</v>
      </c>
      <c r="E18" s="8">
        <v>59</v>
      </c>
      <c r="F18" s="8">
        <v>10</v>
      </c>
      <c r="G18" s="8">
        <v>60</v>
      </c>
      <c r="H18" s="8">
        <v>35</v>
      </c>
      <c r="I18" s="8"/>
      <c r="J18" s="8"/>
      <c r="K18" s="15">
        <f t="shared" si="0"/>
        <v>491</v>
      </c>
    </row>
    <row r="19" spans="1:11" s="4" customFormat="1" ht="15" customHeight="1" x14ac:dyDescent="0.3">
      <c r="A19" s="83" t="s">
        <v>75</v>
      </c>
      <c r="B19" s="133" t="s">
        <v>35</v>
      </c>
      <c r="C19" s="8">
        <v>3</v>
      </c>
      <c r="D19" s="8">
        <v>0</v>
      </c>
      <c r="E19" s="8">
        <v>0</v>
      </c>
      <c r="F19" s="8">
        <v>0</v>
      </c>
      <c r="G19" s="8">
        <v>1</v>
      </c>
      <c r="H19" s="8">
        <v>0</v>
      </c>
      <c r="I19" s="8"/>
      <c r="J19" s="8"/>
      <c r="K19" s="15">
        <f t="shared" si="0"/>
        <v>4</v>
      </c>
    </row>
    <row r="20" spans="1:11" s="4" customFormat="1" x14ac:dyDescent="0.3">
      <c r="A20" s="491" t="s">
        <v>36</v>
      </c>
      <c r="B20" s="492"/>
      <c r="C20" s="524"/>
      <c r="D20" s="525"/>
      <c r="E20" s="525"/>
      <c r="F20" s="525"/>
      <c r="G20" s="525"/>
      <c r="H20" s="525"/>
      <c r="I20" s="525"/>
      <c r="J20" s="525"/>
      <c r="K20" s="526"/>
    </row>
    <row r="21" spans="1:11" s="2" customFormat="1" x14ac:dyDescent="0.3">
      <c r="A21" s="121" t="s">
        <v>10</v>
      </c>
      <c r="B21" s="122" t="s">
        <v>11</v>
      </c>
      <c r="C21" s="55"/>
      <c r="D21" s="56"/>
      <c r="E21" s="56"/>
      <c r="F21" s="56"/>
      <c r="G21" s="56"/>
      <c r="H21" s="56"/>
      <c r="I21" s="56"/>
      <c r="J21" s="56"/>
      <c r="K21" s="57"/>
    </row>
    <row r="22" spans="1:11" ht="15" customHeight="1" x14ac:dyDescent="0.3">
      <c r="A22" s="83" t="s">
        <v>12</v>
      </c>
      <c r="B22" s="123" t="s">
        <v>13</v>
      </c>
      <c r="C22" s="8"/>
      <c r="D22" s="8"/>
      <c r="E22" s="8"/>
      <c r="F22" s="8"/>
      <c r="G22" s="8"/>
      <c r="H22" s="8"/>
      <c r="I22" s="8"/>
      <c r="J22" s="60"/>
      <c r="K22" s="13">
        <f>SUM(C22:J22)</f>
        <v>0</v>
      </c>
    </row>
    <row r="23" spans="1:11" x14ac:dyDescent="0.3">
      <c r="A23" s="83" t="s">
        <v>14</v>
      </c>
      <c r="B23" s="123" t="s">
        <v>15</v>
      </c>
      <c r="C23" s="8"/>
      <c r="D23" s="8"/>
      <c r="E23" s="8"/>
      <c r="F23" s="8"/>
      <c r="G23" s="8"/>
      <c r="H23" s="8"/>
      <c r="I23" s="8"/>
      <c r="J23" s="60"/>
      <c r="K23" s="13">
        <f t="shared" ref="K23:K35" si="2">SUM(C23:J23)</f>
        <v>0</v>
      </c>
    </row>
    <row r="24" spans="1:11" x14ac:dyDescent="0.3">
      <c r="A24" s="83" t="s">
        <v>16</v>
      </c>
      <c r="B24" s="123" t="s">
        <v>17</v>
      </c>
      <c r="C24" s="8"/>
      <c r="D24" s="8"/>
      <c r="E24" s="8"/>
      <c r="F24" s="8"/>
      <c r="G24" s="8"/>
      <c r="H24" s="8"/>
      <c r="I24" s="8"/>
      <c r="J24" s="60"/>
      <c r="K24" s="13">
        <f t="shared" si="2"/>
        <v>0</v>
      </c>
    </row>
    <row r="25" spans="1:11" x14ac:dyDescent="0.3">
      <c r="A25" s="83" t="s">
        <v>18</v>
      </c>
      <c r="B25" s="123" t="s">
        <v>19</v>
      </c>
      <c r="C25" s="8"/>
      <c r="D25" s="8"/>
      <c r="E25" s="8"/>
      <c r="F25" s="8"/>
      <c r="G25" s="8"/>
      <c r="H25" s="8"/>
      <c r="I25" s="8"/>
      <c r="J25" s="60"/>
      <c r="K25" s="13">
        <f t="shared" si="2"/>
        <v>0</v>
      </c>
    </row>
    <row r="26" spans="1:11" x14ac:dyDescent="0.3">
      <c r="A26" s="83" t="s">
        <v>20</v>
      </c>
      <c r="B26" s="123" t="s">
        <v>21</v>
      </c>
      <c r="C26" s="8">
        <v>84</v>
      </c>
      <c r="D26" s="8">
        <v>26</v>
      </c>
      <c r="E26" s="8"/>
      <c r="F26" s="8"/>
      <c r="G26" s="8"/>
      <c r="H26" s="8"/>
      <c r="I26" s="8"/>
      <c r="J26" s="60"/>
      <c r="K26" s="13">
        <f t="shared" si="2"/>
        <v>110</v>
      </c>
    </row>
    <row r="27" spans="1:11" x14ac:dyDescent="0.3">
      <c r="A27" s="83" t="s">
        <v>22</v>
      </c>
      <c r="B27" s="123" t="s">
        <v>23</v>
      </c>
      <c r="C27" s="8"/>
      <c r="D27" s="8"/>
      <c r="E27" s="8"/>
      <c r="F27" s="8"/>
      <c r="G27" s="8"/>
      <c r="H27" s="8"/>
      <c r="I27" s="8"/>
      <c r="J27" s="60"/>
      <c r="K27" s="13">
        <f t="shared" si="2"/>
        <v>0</v>
      </c>
    </row>
    <row r="28" spans="1:11" x14ac:dyDescent="0.3">
      <c r="A28" s="83" t="s">
        <v>24</v>
      </c>
      <c r="B28" s="123" t="s">
        <v>25</v>
      </c>
      <c r="C28" s="8">
        <v>74</v>
      </c>
      <c r="D28" s="8">
        <v>18</v>
      </c>
      <c r="E28" s="8"/>
      <c r="F28" s="8"/>
      <c r="G28" s="8">
        <v>44</v>
      </c>
      <c r="H28" s="8">
        <v>26</v>
      </c>
      <c r="I28" s="8">
        <v>1</v>
      </c>
      <c r="J28" s="60">
        <v>6</v>
      </c>
      <c r="K28" s="13">
        <f t="shared" si="2"/>
        <v>169</v>
      </c>
    </row>
    <row r="29" spans="1:11" x14ac:dyDescent="0.3">
      <c r="A29" s="83" t="s">
        <v>26</v>
      </c>
      <c r="B29" s="123" t="s">
        <v>27</v>
      </c>
      <c r="C29" s="8"/>
      <c r="D29" s="8"/>
      <c r="E29" s="8"/>
      <c r="F29" s="8"/>
      <c r="G29" s="8"/>
      <c r="H29" s="8"/>
      <c r="I29" s="8"/>
      <c r="J29" s="60"/>
      <c r="K29" s="13">
        <f t="shared" si="2"/>
        <v>0</v>
      </c>
    </row>
    <row r="30" spans="1:11" x14ac:dyDescent="0.3">
      <c r="A30" s="83" t="s">
        <v>28</v>
      </c>
      <c r="B30" s="123" t="s">
        <v>29</v>
      </c>
      <c r="C30" s="8"/>
      <c r="D30" s="8"/>
      <c r="E30" s="8"/>
      <c r="F30" s="8"/>
      <c r="G30" s="8"/>
      <c r="H30" s="8"/>
      <c r="I30" s="8"/>
      <c r="J30" s="60"/>
      <c r="K30" s="13">
        <f t="shared" si="2"/>
        <v>0</v>
      </c>
    </row>
    <row r="31" spans="1:11" x14ac:dyDescent="0.3">
      <c r="A31" s="83" t="s">
        <v>30</v>
      </c>
      <c r="B31" s="123" t="s">
        <v>31</v>
      </c>
      <c r="C31" s="8"/>
      <c r="D31" s="8"/>
      <c r="E31" s="8"/>
      <c r="F31" s="8"/>
      <c r="G31" s="8"/>
      <c r="H31" s="8"/>
      <c r="I31" s="8"/>
      <c r="J31" s="60"/>
      <c r="K31" s="17">
        <f t="shared" si="2"/>
        <v>0</v>
      </c>
    </row>
    <row r="32" spans="1:11" x14ac:dyDescent="0.3">
      <c r="A32" s="83" t="s">
        <v>32</v>
      </c>
      <c r="B32" s="123" t="s">
        <v>33</v>
      </c>
      <c r="C32" s="8"/>
      <c r="D32" s="8"/>
      <c r="E32" s="8"/>
      <c r="F32" s="8"/>
      <c r="G32" s="8"/>
      <c r="H32" s="8"/>
      <c r="I32" s="8"/>
      <c r="J32" s="60"/>
      <c r="K32" s="17">
        <f t="shared" si="2"/>
        <v>0</v>
      </c>
    </row>
    <row r="33" spans="1:11" x14ac:dyDescent="0.3">
      <c r="A33" s="124" t="s">
        <v>34</v>
      </c>
      <c r="B33" s="125" t="s">
        <v>35</v>
      </c>
      <c r="C33" s="9">
        <f>SUM(C22:C32)</f>
        <v>158</v>
      </c>
      <c r="D33" s="9">
        <f t="shared" ref="D33" si="3">SUM(D22:D32)</f>
        <v>44</v>
      </c>
      <c r="E33" s="9">
        <f t="shared" ref="E33" si="4">SUM(E22:E32)</f>
        <v>0</v>
      </c>
      <c r="F33" s="9">
        <f t="shared" ref="F33" si="5">SUM(F22:F32)</f>
        <v>0</v>
      </c>
      <c r="G33" s="9">
        <f t="shared" ref="G33" si="6">SUM(G22:G32)</f>
        <v>44</v>
      </c>
      <c r="H33" s="9">
        <f t="shared" ref="H33" si="7">SUM(H22:H32)</f>
        <v>26</v>
      </c>
      <c r="I33" s="9">
        <f t="shared" ref="I33" si="8">SUM(I22:I32)</f>
        <v>1</v>
      </c>
      <c r="J33" s="9">
        <f t="shared" ref="J33" si="9">SUM(J22:J32)</f>
        <v>6</v>
      </c>
      <c r="K33" s="17">
        <f>SUM(K22:K32)</f>
        <v>279</v>
      </c>
    </row>
    <row r="34" spans="1:11" ht="15" customHeight="1" x14ac:dyDescent="0.3">
      <c r="A34" s="83" t="s">
        <v>76</v>
      </c>
      <c r="B34" s="133" t="s">
        <v>35</v>
      </c>
      <c r="C34" s="8">
        <v>70</v>
      </c>
      <c r="D34" s="8">
        <v>23</v>
      </c>
      <c r="E34" s="8"/>
      <c r="F34" s="8"/>
      <c r="G34" s="8">
        <v>17</v>
      </c>
      <c r="H34" s="8">
        <v>5</v>
      </c>
      <c r="I34" s="8">
        <v>1</v>
      </c>
      <c r="J34" s="8">
        <v>0</v>
      </c>
      <c r="K34" s="13">
        <f t="shared" si="2"/>
        <v>116</v>
      </c>
    </row>
    <row r="35" spans="1:11" ht="15" customHeight="1" x14ac:dyDescent="0.3">
      <c r="A35" s="83" t="s">
        <v>77</v>
      </c>
      <c r="B35" s="133" t="s">
        <v>35</v>
      </c>
      <c r="C35" s="8">
        <v>8</v>
      </c>
      <c r="D35" s="8">
        <v>0</v>
      </c>
      <c r="E35" s="8"/>
      <c r="F35" s="8"/>
      <c r="G35" s="8">
        <v>4</v>
      </c>
      <c r="H35" s="8">
        <v>0</v>
      </c>
      <c r="I35" s="8">
        <v>1</v>
      </c>
      <c r="J35" s="8">
        <v>1</v>
      </c>
      <c r="K35" s="13">
        <f t="shared" si="2"/>
        <v>14</v>
      </c>
    </row>
    <row r="36" spans="1:11" ht="15" customHeight="1" x14ac:dyDescent="0.3">
      <c r="A36" s="491" t="s">
        <v>37</v>
      </c>
      <c r="B36" s="492"/>
      <c r="C36" s="524"/>
      <c r="D36" s="525"/>
      <c r="E36" s="525"/>
      <c r="F36" s="525"/>
      <c r="G36" s="525"/>
      <c r="H36" s="525"/>
      <c r="I36" s="525"/>
      <c r="J36" s="525"/>
      <c r="K36" s="526"/>
    </row>
    <row r="37" spans="1:11" ht="15" customHeight="1" x14ac:dyDescent="0.3">
      <c r="A37" s="121" t="s">
        <v>10</v>
      </c>
      <c r="B37" s="122" t="s">
        <v>11</v>
      </c>
      <c r="C37" s="568"/>
      <c r="D37" s="569"/>
      <c r="E37" s="569"/>
      <c r="F37" s="569"/>
      <c r="G37" s="569"/>
      <c r="H37" s="569"/>
      <c r="I37" s="569"/>
      <c r="J37" s="569"/>
      <c r="K37" s="570"/>
    </row>
    <row r="38" spans="1:11" x14ac:dyDescent="0.3">
      <c r="A38" s="83" t="s">
        <v>12</v>
      </c>
      <c r="B38" s="123" t="s">
        <v>13</v>
      </c>
      <c r="C38" s="8"/>
      <c r="D38" s="8"/>
      <c r="E38" s="8"/>
      <c r="F38" s="8"/>
      <c r="G38" s="8"/>
      <c r="H38" s="8"/>
      <c r="I38" s="8"/>
      <c r="J38" s="60"/>
      <c r="K38" s="13">
        <f>SUM(C38:J38)</f>
        <v>0</v>
      </c>
    </row>
    <row r="39" spans="1:11" ht="15" customHeight="1" x14ac:dyDescent="0.3">
      <c r="A39" s="83" t="s">
        <v>14</v>
      </c>
      <c r="B39" s="123" t="s">
        <v>15</v>
      </c>
      <c r="C39" s="8"/>
      <c r="D39" s="8"/>
      <c r="E39" s="8"/>
      <c r="F39" s="8"/>
      <c r="G39" s="8"/>
      <c r="H39" s="8"/>
      <c r="I39" s="8"/>
      <c r="J39" s="60"/>
      <c r="K39" s="13">
        <f t="shared" ref="K39:K48" si="10">SUM(C39:J39)</f>
        <v>0</v>
      </c>
    </row>
    <row r="40" spans="1:11" ht="15" customHeight="1" x14ac:dyDescent="0.3">
      <c r="A40" s="83" t="s">
        <v>16</v>
      </c>
      <c r="B40" s="123" t="s">
        <v>17</v>
      </c>
      <c r="C40" s="8">
        <v>20</v>
      </c>
      <c r="D40" s="8">
        <v>6</v>
      </c>
      <c r="E40" s="8"/>
      <c r="F40" s="8"/>
      <c r="G40" s="8">
        <v>16</v>
      </c>
      <c r="H40" s="8">
        <v>5</v>
      </c>
      <c r="I40" s="8">
        <v>2</v>
      </c>
      <c r="J40" s="60">
        <v>3</v>
      </c>
      <c r="K40" s="13">
        <f t="shared" si="10"/>
        <v>52</v>
      </c>
    </row>
    <row r="41" spans="1:11" ht="15" customHeight="1" x14ac:dyDescent="0.3">
      <c r="A41" s="83" t="s">
        <v>18</v>
      </c>
      <c r="B41" s="123" t="s">
        <v>19</v>
      </c>
      <c r="C41" s="8">
        <v>43</v>
      </c>
      <c r="D41" s="8">
        <v>11</v>
      </c>
      <c r="E41" s="8"/>
      <c r="F41" s="8"/>
      <c r="G41" s="8">
        <v>6</v>
      </c>
      <c r="H41" s="8">
        <v>10</v>
      </c>
      <c r="I41" s="8"/>
      <c r="J41" s="60"/>
      <c r="K41" s="13">
        <f t="shared" si="10"/>
        <v>70</v>
      </c>
    </row>
    <row r="42" spans="1:11" ht="15" customHeight="1" x14ac:dyDescent="0.3">
      <c r="A42" s="83" t="s">
        <v>20</v>
      </c>
      <c r="B42" s="123" t="s">
        <v>21</v>
      </c>
      <c r="C42" s="8"/>
      <c r="D42" s="8"/>
      <c r="E42" s="8"/>
      <c r="F42" s="8"/>
      <c r="G42" s="8"/>
      <c r="H42" s="8"/>
      <c r="I42" s="8"/>
      <c r="J42" s="60"/>
      <c r="K42" s="13">
        <f t="shared" si="10"/>
        <v>0</v>
      </c>
    </row>
    <row r="43" spans="1:11" ht="15" customHeight="1" x14ac:dyDescent="0.3">
      <c r="A43" s="83" t="s">
        <v>22</v>
      </c>
      <c r="B43" s="123" t="s">
        <v>23</v>
      </c>
      <c r="C43" s="8"/>
      <c r="D43" s="8"/>
      <c r="E43" s="8"/>
      <c r="F43" s="8"/>
      <c r="G43" s="8"/>
      <c r="H43" s="8"/>
      <c r="I43" s="8"/>
      <c r="J43" s="60"/>
      <c r="K43" s="13">
        <f t="shared" si="10"/>
        <v>0</v>
      </c>
    </row>
    <row r="44" spans="1:11" ht="15" customHeight="1" x14ac:dyDescent="0.3">
      <c r="A44" s="83" t="s">
        <v>24</v>
      </c>
      <c r="B44" s="123" t="s">
        <v>25</v>
      </c>
      <c r="C44" s="8">
        <v>1</v>
      </c>
      <c r="D44" s="8">
        <v>1</v>
      </c>
      <c r="E44" s="8"/>
      <c r="F44" s="8"/>
      <c r="G44" s="8"/>
      <c r="H44" s="8"/>
      <c r="I44" s="8"/>
      <c r="J44" s="60"/>
      <c r="K44" s="13">
        <f t="shared" si="10"/>
        <v>2</v>
      </c>
    </row>
    <row r="45" spans="1:11" ht="15" customHeight="1" x14ac:dyDescent="0.3">
      <c r="A45" s="83" t="s">
        <v>26</v>
      </c>
      <c r="B45" s="123" t="s">
        <v>27</v>
      </c>
      <c r="C45" s="8"/>
      <c r="D45" s="8"/>
      <c r="E45" s="8"/>
      <c r="F45" s="8"/>
      <c r="G45" s="8"/>
      <c r="H45" s="8"/>
      <c r="I45" s="8"/>
      <c r="J45" s="60"/>
      <c r="K45" s="13">
        <f t="shared" si="10"/>
        <v>0</v>
      </c>
    </row>
    <row r="46" spans="1:11" ht="15" customHeight="1" x14ac:dyDescent="0.3">
      <c r="A46" s="83" t="s">
        <v>28</v>
      </c>
      <c r="B46" s="123" t="s">
        <v>29</v>
      </c>
      <c r="C46" s="8"/>
      <c r="D46" s="8"/>
      <c r="E46" s="8"/>
      <c r="F46" s="8"/>
      <c r="G46" s="8"/>
      <c r="H46" s="8"/>
      <c r="I46" s="8"/>
      <c r="J46" s="60"/>
      <c r="K46" s="13">
        <f t="shared" si="10"/>
        <v>0</v>
      </c>
    </row>
    <row r="47" spans="1:11" ht="15" customHeight="1" x14ac:dyDescent="0.3">
      <c r="A47" s="83" t="s">
        <v>30</v>
      </c>
      <c r="B47" s="123" t="s">
        <v>31</v>
      </c>
      <c r="C47" s="8"/>
      <c r="D47" s="8"/>
      <c r="E47" s="8"/>
      <c r="F47" s="8"/>
      <c r="G47" s="8"/>
      <c r="H47" s="8"/>
      <c r="I47" s="8"/>
      <c r="J47" s="60"/>
      <c r="K47" s="13">
        <f t="shared" si="10"/>
        <v>0</v>
      </c>
    </row>
    <row r="48" spans="1:11" ht="15" customHeight="1" x14ac:dyDescent="0.3">
      <c r="A48" s="83" t="s">
        <v>32</v>
      </c>
      <c r="B48" s="123" t="s">
        <v>33</v>
      </c>
      <c r="C48" s="8"/>
      <c r="D48" s="8"/>
      <c r="E48" s="8"/>
      <c r="F48" s="8"/>
      <c r="G48" s="8"/>
      <c r="H48" s="8"/>
      <c r="I48" s="8"/>
      <c r="J48" s="60"/>
      <c r="K48" s="13">
        <f t="shared" si="10"/>
        <v>0</v>
      </c>
    </row>
    <row r="49" spans="1:11" ht="15" customHeight="1" x14ac:dyDescent="0.3">
      <c r="A49" s="124" t="s">
        <v>34</v>
      </c>
      <c r="B49" s="125" t="s">
        <v>35</v>
      </c>
      <c r="C49" s="9">
        <f>SUM(C38:C48)</f>
        <v>64</v>
      </c>
      <c r="D49" s="9">
        <f t="shared" ref="D49:J49" si="11">SUM(D38:D48)</f>
        <v>18</v>
      </c>
      <c r="E49" s="9">
        <f t="shared" si="11"/>
        <v>0</v>
      </c>
      <c r="F49" s="9">
        <f t="shared" si="11"/>
        <v>0</v>
      </c>
      <c r="G49" s="9">
        <f t="shared" si="11"/>
        <v>22</v>
      </c>
      <c r="H49" s="9">
        <f t="shared" si="11"/>
        <v>15</v>
      </c>
      <c r="I49" s="9">
        <f t="shared" si="11"/>
        <v>2</v>
      </c>
      <c r="J49" s="9">
        <f t="shared" si="11"/>
        <v>3</v>
      </c>
      <c r="K49" s="13">
        <f>SUM(K38:K48)</f>
        <v>124</v>
      </c>
    </row>
    <row r="50" spans="1:11" x14ac:dyDescent="0.3">
      <c r="A50" s="83" t="s">
        <v>78</v>
      </c>
      <c r="B50" s="133" t="s">
        <v>35</v>
      </c>
      <c r="C50" s="8">
        <v>42</v>
      </c>
      <c r="D50" s="8">
        <v>9</v>
      </c>
      <c r="E50" s="8"/>
      <c r="F50" s="8"/>
      <c r="G50" s="8">
        <v>14</v>
      </c>
      <c r="H50" s="8">
        <v>6</v>
      </c>
      <c r="I50" s="8">
        <v>0</v>
      </c>
      <c r="J50" s="8">
        <v>0</v>
      </c>
      <c r="K50" s="15">
        <f t="shared" ref="K50:K51" si="12">SUM(C50:J50)</f>
        <v>71</v>
      </c>
    </row>
    <row r="51" spans="1:11" x14ac:dyDescent="0.3">
      <c r="A51" s="83" t="s">
        <v>79</v>
      </c>
      <c r="B51" s="133" t="s">
        <v>35</v>
      </c>
      <c r="C51" s="8">
        <v>1</v>
      </c>
      <c r="D51" s="8">
        <v>0</v>
      </c>
      <c r="E51" s="8"/>
      <c r="F51" s="8"/>
      <c r="G51" s="8">
        <v>2</v>
      </c>
      <c r="H51" s="8">
        <v>1</v>
      </c>
      <c r="I51" s="8">
        <v>0</v>
      </c>
      <c r="J51" s="8">
        <v>1</v>
      </c>
      <c r="K51" s="15">
        <f t="shared" si="12"/>
        <v>5</v>
      </c>
    </row>
    <row r="52" spans="1:11" x14ac:dyDescent="0.3">
      <c r="A52" s="491" t="s">
        <v>38</v>
      </c>
      <c r="B52" s="492"/>
      <c r="C52" s="524"/>
      <c r="D52" s="525"/>
      <c r="E52" s="525"/>
      <c r="F52" s="525"/>
      <c r="G52" s="525"/>
      <c r="H52" s="525"/>
      <c r="I52" s="525"/>
      <c r="J52" s="525"/>
      <c r="K52" s="526"/>
    </row>
    <row r="53" spans="1:11" x14ac:dyDescent="0.3">
      <c r="A53" s="121" t="s">
        <v>10</v>
      </c>
      <c r="B53" s="122" t="s">
        <v>11</v>
      </c>
      <c r="C53" s="568"/>
      <c r="D53" s="569"/>
      <c r="E53" s="569"/>
      <c r="F53" s="569"/>
      <c r="G53" s="569"/>
      <c r="H53" s="569"/>
      <c r="I53" s="569"/>
      <c r="J53" s="569"/>
      <c r="K53" s="570"/>
    </row>
    <row r="54" spans="1:11" ht="15" customHeight="1" x14ac:dyDescent="0.3">
      <c r="A54" s="83" t="s">
        <v>12</v>
      </c>
      <c r="B54" s="123" t="s">
        <v>13</v>
      </c>
      <c r="C54" s="8"/>
      <c r="D54" s="8"/>
      <c r="E54" s="8"/>
      <c r="F54" s="8"/>
      <c r="G54" s="8"/>
      <c r="H54" s="8"/>
      <c r="I54" s="176"/>
      <c r="J54" s="177"/>
      <c r="K54" s="13">
        <f>SUM(C54:J54)</f>
        <v>0</v>
      </c>
    </row>
    <row r="55" spans="1:11" ht="15" customHeight="1" x14ac:dyDescent="0.3">
      <c r="A55" s="83" t="s">
        <v>14</v>
      </c>
      <c r="B55" s="123" t="s">
        <v>15</v>
      </c>
      <c r="C55" s="178"/>
      <c r="D55" s="8"/>
      <c r="E55" s="8"/>
      <c r="F55" s="8"/>
      <c r="G55" s="178"/>
      <c r="H55" s="8"/>
      <c r="I55" s="176"/>
      <c r="J55" s="179">
        <v>2</v>
      </c>
      <c r="K55" s="13">
        <f t="shared" ref="K55:K64" si="13">SUM(C55:J55)</f>
        <v>2</v>
      </c>
    </row>
    <row r="56" spans="1:11" x14ac:dyDescent="0.3">
      <c r="A56" s="83" t="s">
        <v>16</v>
      </c>
      <c r="B56" s="123" t="s">
        <v>17</v>
      </c>
      <c r="C56" s="8"/>
      <c r="D56" s="8"/>
      <c r="E56" s="8"/>
      <c r="F56" s="8"/>
      <c r="G56" s="8"/>
      <c r="H56" s="8"/>
      <c r="I56" s="176"/>
      <c r="J56" s="177"/>
      <c r="K56" s="13">
        <f t="shared" si="13"/>
        <v>0</v>
      </c>
    </row>
    <row r="57" spans="1:11" x14ac:dyDescent="0.3">
      <c r="A57" s="83" t="s">
        <v>18</v>
      </c>
      <c r="B57" s="123" t="s">
        <v>19</v>
      </c>
      <c r="C57" s="8"/>
      <c r="D57" s="8"/>
      <c r="E57" s="8"/>
      <c r="F57" s="8"/>
      <c r="G57" s="8"/>
      <c r="H57" s="8"/>
      <c r="I57" s="176"/>
      <c r="J57" s="177"/>
      <c r="K57" s="13">
        <f t="shared" si="13"/>
        <v>0</v>
      </c>
    </row>
    <row r="58" spans="1:11" x14ac:dyDescent="0.3">
      <c r="A58" s="83" t="s">
        <v>20</v>
      </c>
      <c r="B58" s="123" t="s">
        <v>21</v>
      </c>
      <c r="C58" s="8"/>
      <c r="D58" s="8"/>
      <c r="E58" s="8"/>
      <c r="F58" s="8"/>
      <c r="G58" s="8"/>
      <c r="H58" s="8"/>
      <c r="I58" s="176"/>
      <c r="J58" s="177"/>
      <c r="K58" s="13">
        <f t="shared" si="13"/>
        <v>0</v>
      </c>
    </row>
    <row r="59" spans="1:11" x14ac:dyDescent="0.3">
      <c r="A59" s="83" t="s">
        <v>22</v>
      </c>
      <c r="B59" s="123" t="s">
        <v>23</v>
      </c>
      <c r="C59" s="178">
        <v>65</v>
      </c>
      <c r="D59" s="8"/>
      <c r="E59" s="8"/>
      <c r="F59" s="8"/>
      <c r="G59" s="178">
        <v>42</v>
      </c>
      <c r="H59" s="178">
        <v>5</v>
      </c>
      <c r="I59" s="176"/>
      <c r="J59" s="179">
        <v>5</v>
      </c>
      <c r="K59" s="13">
        <f t="shared" si="13"/>
        <v>117</v>
      </c>
    </row>
    <row r="60" spans="1:11" x14ac:dyDescent="0.3">
      <c r="A60" s="83" t="s">
        <v>24</v>
      </c>
      <c r="B60" s="123" t="s">
        <v>25</v>
      </c>
      <c r="C60" s="8"/>
      <c r="D60" s="8"/>
      <c r="E60" s="8"/>
      <c r="F60" s="8"/>
      <c r="G60" s="8"/>
      <c r="H60" s="8"/>
      <c r="I60" s="180">
        <v>1</v>
      </c>
      <c r="J60" s="177"/>
      <c r="K60" s="13">
        <f t="shared" si="13"/>
        <v>1</v>
      </c>
    </row>
    <row r="61" spans="1:11" x14ac:dyDescent="0.3">
      <c r="A61" s="83" t="s">
        <v>26</v>
      </c>
      <c r="B61" s="123" t="s">
        <v>27</v>
      </c>
      <c r="C61" s="8"/>
      <c r="D61" s="8"/>
      <c r="E61" s="8"/>
      <c r="F61" s="8"/>
      <c r="G61" s="8"/>
      <c r="H61" s="8"/>
      <c r="I61" s="176"/>
      <c r="J61" s="177"/>
      <c r="K61" s="13">
        <f t="shared" si="13"/>
        <v>0</v>
      </c>
    </row>
    <row r="62" spans="1:11" x14ac:dyDescent="0.3">
      <c r="A62" s="83" t="s">
        <v>28</v>
      </c>
      <c r="B62" s="123" t="s">
        <v>29</v>
      </c>
      <c r="C62" s="8"/>
      <c r="D62" s="8"/>
      <c r="E62" s="8"/>
      <c r="F62" s="8"/>
      <c r="G62" s="8"/>
      <c r="H62" s="8"/>
      <c r="I62" s="176"/>
      <c r="J62" s="177"/>
      <c r="K62" s="13">
        <f t="shared" si="13"/>
        <v>0</v>
      </c>
    </row>
    <row r="63" spans="1:11" x14ac:dyDescent="0.3">
      <c r="A63" s="83" t="s">
        <v>30</v>
      </c>
      <c r="B63" s="123" t="s">
        <v>31</v>
      </c>
      <c r="C63" s="8"/>
      <c r="D63" s="8"/>
      <c r="E63" s="8"/>
      <c r="F63" s="8"/>
      <c r="G63" s="8"/>
      <c r="H63" s="8"/>
      <c r="I63" s="176"/>
      <c r="J63" s="177"/>
      <c r="K63" s="13">
        <f t="shared" si="13"/>
        <v>0</v>
      </c>
    </row>
    <row r="64" spans="1:11" x14ac:dyDescent="0.3">
      <c r="A64" s="83" t="s">
        <v>32</v>
      </c>
      <c r="B64" s="123" t="s">
        <v>33</v>
      </c>
      <c r="C64" s="8"/>
      <c r="D64" s="8"/>
      <c r="E64" s="8"/>
      <c r="F64" s="8"/>
      <c r="G64" s="8"/>
      <c r="H64" s="8"/>
      <c r="I64" s="176"/>
      <c r="J64" s="177"/>
      <c r="K64" s="13">
        <f t="shared" si="13"/>
        <v>0</v>
      </c>
    </row>
    <row r="65" spans="1:11" x14ac:dyDescent="0.3">
      <c r="A65" s="124" t="s">
        <v>34</v>
      </c>
      <c r="B65" s="125" t="s">
        <v>35</v>
      </c>
      <c r="C65" s="9">
        <f>SUM(C54:C64)</f>
        <v>65</v>
      </c>
      <c r="D65" s="9">
        <f t="shared" ref="D65:J65" si="14">SUM(D54:D64)</f>
        <v>0</v>
      </c>
      <c r="E65" s="9">
        <f t="shared" si="14"/>
        <v>0</v>
      </c>
      <c r="F65" s="9">
        <f t="shared" si="14"/>
        <v>0</v>
      </c>
      <c r="G65" s="9">
        <f t="shared" si="14"/>
        <v>42</v>
      </c>
      <c r="H65" s="9">
        <f t="shared" si="14"/>
        <v>5</v>
      </c>
      <c r="I65" s="9">
        <f t="shared" si="14"/>
        <v>1</v>
      </c>
      <c r="J65" s="9">
        <f t="shared" si="14"/>
        <v>7</v>
      </c>
      <c r="K65" s="13">
        <f>SUM(K54:K64)</f>
        <v>120</v>
      </c>
    </row>
    <row r="66" spans="1:11" x14ac:dyDescent="0.3">
      <c r="A66" s="83" t="s">
        <v>80</v>
      </c>
      <c r="B66" s="133" t="s">
        <v>35</v>
      </c>
      <c r="C66" s="8">
        <v>49</v>
      </c>
      <c r="D66" s="8"/>
      <c r="E66" s="8"/>
      <c r="F66" s="8"/>
      <c r="G66" s="8">
        <v>33</v>
      </c>
      <c r="H66" s="8">
        <v>2</v>
      </c>
      <c r="I66" s="8">
        <v>0</v>
      </c>
      <c r="J66" s="8">
        <v>4</v>
      </c>
      <c r="K66" s="15">
        <f t="shared" ref="K66:K67" si="15">SUM(C66:J66)</f>
        <v>88</v>
      </c>
    </row>
    <row r="67" spans="1:11" x14ac:dyDescent="0.3">
      <c r="A67" s="83" t="s">
        <v>81</v>
      </c>
      <c r="B67" s="133" t="s">
        <v>35</v>
      </c>
      <c r="C67" s="8">
        <v>0</v>
      </c>
      <c r="D67" s="8"/>
      <c r="E67" s="8"/>
      <c r="F67" s="8"/>
      <c r="G67" s="8">
        <v>0</v>
      </c>
      <c r="H67" s="8">
        <v>1</v>
      </c>
      <c r="I67" s="8">
        <v>0</v>
      </c>
      <c r="J67" s="8">
        <v>2</v>
      </c>
      <c r="K67" s="15">
        <f t="shared" si="15"/>
        <v>3</v>
      </c>
    </row>
    <row r="68" spans="1:11" x14ac:dyDescent="0.3">
      <c r="A68" s="491" t="s">
        <v>626</v>
      </c>
      <c r="B68" s="492"/>
      <c r="C68" s="524"/>
      <c r="D68" s="525"/>
      <c r="E68" s="525"/>
      <c r="F68" s="525"/>
      <c r="G68" s="525"/>
      <c r="H68" s="525"/>
      <c r="I68" s="525"/>
      <c r="J68" s="525"/>
      <c r="K68" s="526"/>
    </row>
    <row r="69" spans="1:11" x14ac:dyDescent="0.3">
      <c r="A69" s="121" t="s">
        <v>10</v>
      </c>
      <c r="B69" s="122" t="s">
        <v>11</v>
      </c>
      <c r="C69" s="568"/>
      <c r="D69" s="569"/>
      <c r="E69" s="569"/>
      <c r="F69" s="569"/>
      <c r="G69" s="569"/>
      <c r="H69" s="569"/>
      <c r="I69" s="569"/>
      <c r="J69" s="569"/>
      <c r="K69" s="570"/>
    </row>
    <row r="70" spans="1:11" x14ac:dyDescent="0.3">
      <c r="A70" s="83" t="s">
        <v>12</v>
      </c>
      <c r="B70" s="123" t="s">
        <v>13</v>
      </c>
      <c r="C70" s="8"/>
      <c r="D70" s="8"/>
      <c r="E70" s="8"/>
      <c r="F70" s="8"/>
      <c r="G70" s="8"/>
      <c r="H70" s="8"/>
      <c r="I70" s="8"/>
      <c r="J70" s="60"/>
      <c r="K70" s="13">
        <f>SUM(C70:J70)</f>
        <v>0</v>
      </c>
    </row>
    <row r="71" spans="1:11" x14ac:dyDescent="0.3">
      <c r="A71" s="83" t="s">
        <v>14</v>
      </c>
      <c r="B71" s="123" t="s">
        <v>15</v>
      </c>
      <c r="C71" s="8"/>
      <c r="D71" s="8"/>
      <c r="E71" s="8"/>
      <c r="F71" s="8"/>
      <c r="G71" s="8"/>
      <c r="H71" s="8"/>
      <c r="I71" s="8"/>
      <c r="J71" s="60"/>
      <c r="K71" s="13">
        <f t="shared" ref="K71:K80" si="16">SUM(C71:J71)</f>
        <v>0</v>
      </c>
    </row>
    <row r="72" spans="1:11" x14ac:dyDescent="0.3">
      <c r="A72" s="83" t="s">
        <v>16</v>
      </c>
      <c r="B72" s="123" t="s">
        <v>17</v>
      </c>
      <c r="C72" s="8"/>
      <c r="D72" s="8"/>
      <c r="E72" s="8"/>
      <c r="F72" s="8"/>
      <c r="G72" s="8"/>
      <c r="H72" s="8"/>
      <c r="I72" s="8"/>
      <c r="J72" s="60"/>
      <c r="K72" s="13">
        <f t="shared" si="16"/>
        <v>0</v>
      </c>
    </row>
    <row r="73" spans="1:11" x14ac:dyDescent="0.3">
      <c r="A73" s="83" t="s">
        <v>18</v>
      </c>
      <c r="B73" s="123" t="s">
        <v>19</v>
      </c>
      <c r="C73" s="8"/>
      <c r="D73" s="8"/>
      <c r="E73" s="8"/>
      <c r="F73" s="8"/>
      <c r="G73" s="8"/>
      <c r="H73" s="8"/>
      <c r="I73" s="8"/>
      <c r="J73" s="60"/>
      <c r="K73" s="13">
        <f t="shared" si="16"/>
        <v>0</v>
      </c>
    </row>
    <row r="74" spans="1:11" x14ac:dyDescent="0.3">
      <c r="A74" s="83" t="s">
        <v>20</v>
      </c>
      <c r="B74" s="123" t="s">
        <v>21</v>
      </c>
      <c r="C74" s="8"/>
      <c r="D74" s="8"/>
      <c r="E74" s="8"/>
      <c r="F74" s="8"/>
      <c r="G74" s="8"/>
      <c r="H74" s="8"/>
      <c r="I74" s="8"/>
      <c r="J74" s="60"/>
      <c r="K74" s="13">
        <f t="shared" si="16"/>
        <v>0</v>
      </c>
    </row>
    <row r="75" spans="1:11" x14ac:dyDescent="0.3">
      <c r="A75" s="83" t="s">
        <v>22</v>
      </c>
      <c r="B75" s="123" t="s">
        <v>23</v>
      </c>
      <c r="C75" s="8"/>
      <c r="D75" s="8"/>
      <c r="E75" s="8"/>
      <c r="F75" s="8"/>
      <c r="G75" s="8"/>
      <c r="H75" s="8"/>
      <c r="I75" s="8"/>
      <c r="J75" s="60"/>
      <c r="K75" s="13">
        <f t="shared" si="16"/>
        <v>0</v>
      </c>
    </row>
    <row r="76" spans="1:11" x14ac:dyDescent="0.3">
      <c r="A76" s="83" t="s">
        <v>24</v>
      </c>
      <c r="B76" s="123" t="s">
        <v>25</v>
      </c>
      <c r="C76" s="8"/>
      <c r="D76" s="8"/>
      <c r="E76" s="8"/>
      <c r="F76" s="8"/>
      <c r="G76" s="8"/>
      <c r="H76" s="8"/>
      <c r="I76" s="8"/>
      <c r="J76" s="60"/>
      <c r="K76" s="13">
        <f t="shared" si="16"/>
        <v>0</v>
      </c>
    </row>
    <row r="77" spans="1:11" x14ac:dyDescent="0.3">
      <c r="A77" s="83" t="s">
        <v>26</v>
      </c>
      <c r="B77" s="123" t="s">
        <v>27</v>
      </c>
      <c r="C77" s="8"/>
      <c r="D77" s="8"/>
      <c r="E77" s="8"/>
      <c r="F77" s="8"/>
      <c r="G77" s="8"/>
      <c r="H77" s="8"/>
      <c r="I77" s="8"/>
      <c r="J77" s="60"/>
      <c r="K77" s="13">
        <f t="shared" si="16"/>
        <v>0</v>
      </c>
    </row>
    <row r="78" spans="1:11" x14ac:dyDescent="0.3">
      <c r="A78" s="83" t="s">
        <v>28</v>
      </c>
      <c r="B78" s="123" t="s">
        <v>29</v>
      </c>
      <c r="C78" s="8"/>
      <c r="D78" s="8"/>
      <c r="E78" s="8"/>
      <c r="F78" s="8"/>
      <c r="G78" s="8"/>
      <c r="H78" s="8"/>
      <c r="I78" s="8"/>
      <c r="J78" s="60"/>
      <c r="K78" s="13">
        <f t="shared" si="16"/>
        <v>0</v>
      </c>
    </row>
    <row r="79" spans="1:11" x14ac:dyDescent="0.3">
      <c r="A79" s="83" t="s">
        <v>30</v>
      </c>
      <c r="B79" s="123" t="s">
        <v>31</v>
      </c>
      <c r="C79" s="8">
        <v>23</v>
      </c>
      <c r="D79" s="8">
        <v>44</v>
      </c>
      <c r="E79" s="8"/>
      <c r="F79" s="8"/>
      <c r="G79" s="8">
        <v>21</v>
      </c>
      <c r="H79" s="8">
        <v>26</v>
      </c>
      <c r="I79" s="8"/>
      <c r="J79" s="60"/>
      <c r="K79" s="13">
        <f t="shared" si="16"/>
        <v>114</v>
      </c>
    </row>
    <row r="80" spans="1:11" x14ac:dyDescent="0.3">
      <c r="A80" s="83" t="s">
        <v>32</v>
      </c>
      <c r="B80" s="123" t="s">
        <v>33</v>
      </c>
      <c r="C80" s="8"/>
      <c r="D80" s="8"/>
      <c r="E80" s="8"/>
      <c r="F80" s="8"/>
      <c r="G80" s="8"/>
      <c r="H80" s="8"/>
      <c r="I80" s="8"/>
      <c r="J80" s="60"/>
      <c r="K80" s="13">
        <f t="shared" si="16"/>
        <v>0</v>
      </c>
    </row>
    <row r="81" spans="1:11" x14ac:dyDescent="0.3">
      <c r="A81" s="124" t="s">
        <v>46</v>
      </c>
      <c r="B81" s="125" t="s">
        <v>35</v>
      </c>
      <c r="C81" s="9">
        <f>SUM(C70:C80)</f>
        <v>23</v>
      </c>
      <c r="D81" s="9">
        <f t="shared" ref="D81:J81" si="17">SUM(D70:D80)</f>
        <v>44</v>
      </c>
      <c r="E81" s="9">
        <f t="shared" si="17"/>
        <v>0</v>
      </c>
      <c r="F81" s="9">
        <f t="shared" si="17"/>
        <v>0</v>
      </c>
      <c r="G81" s="9">
        <f t="shared" si="17"/>
        <v>21</v>
      </c>
      <c r="H81" s="9">
        <f t="shared" si="17"/>
        <v>26</v>
      </c>
      <c r="I81" s="9">
        <f t="shared" si="17"/>
        <v>0</v>
      </c>
      <c r="J81" s="9">
        <f t="shared" si="17"/>
        <v>0</v>
      </c>
      <c r="K81" s="13">
        <f>SUM(K70:K80)</f>
        <v>114</v>
      </c>
    </row>
    <row r="82" spans="1:11" x14ac:dyDescent="0.3">
      <c r="A82" s="83" t="s">
        <v>629</v>
      </c>
      <c r="B82" s="133" t="s">
        <v>35</v>
      </c>
      <c r="C82" s="8">
        <v>21</v>
      </c>
      <c r="D82" s="8">
        <v>40</v>
      </c>
      <c r="E82" s="8"/>
      <c r="F82" s="8"/>
      <c r="G82" s="8">
        <v>20</v>
      </c>
      <c r="H82" s="8">
        <v>25</v>
      </c>
      <c r="I82" s="8"/>
      <c r="J82" s="8"/>
      <c r="K82" s="15">
        <f t="shared" ref="K82:K83" si="18">SUM(C82:J82)</f>
        <v>106</v>
      </c>
    </row>
    <row r="83" spans="1:11" x14ac:dyDescent="0.3">
      <c r="A83" s="83" t="s">
        <v>630</v>
      </c>
      <c r="B83" s="133" t="s">
        <v>35</v>
      </c>
      <c r="C83" s="8">
        <v>0</v>
      </c>
      <c r="D83" s="8">
        <v>0</v>
      </c>
      <c r="E83" s="8"/>
      <c r="F83" s="8"/>
      <c r="G83" s="8">
        <v>0</v>
      </c>
      <c r="H83" s="8">
        <v>0</v>
      </c>
      <c r="I83" s="8"/>
      <c r="J83" s="8"/>
      <c r="K83" s="15">
        <f t="shared" si="18"/>
        <v>0</v>
      </c>
    </row>
    <row r="84" spans="1:11" x14ac:dyDescent="0.3">
      <c r="A84" s="146" t="s">
        <v>1</v>
      </c>
      <c r="B84" s="147"/>
      <c r="C84" s="527"/>
      <c r="D84" s="528"/>
      <c r="E84" s="528"/>
      <c r="F84" s="528"/>
      <c r="G84" s="528"/>
      <c r="H84" s="528"/>
      <c r="I84" s="528"/>
      <c r="J84" s="528"/>
      <c r="K84" s="529"/>
    </row>
    <row r="85" spans="1:11" x14ac:dyDescent="0.3">
      <c r="A85" s="121" t="s">
        <v>10</v>
      </c>
      <c r="B85" s="122" t="s">
        <v>11</v>
      </c>
      <c r="C85" s="521"/>
      <c r="D85" s="522"/>
      <c r="E85" s="522"/>
      <c r="F85" s="522"/>
      <c r="G85" s="522"/>
      <c r="H85" s="522"/>
      <c r="I85" s="522"/>
      <c r="J85" s="522"/>
      <c r="K85" s="523"/>
    </row>
    <row r="86" spans="1:11" x14ac:dyDescent="0.3">
      <c r="A86" s="83" t="s">
        <v>12</v>
      </c>
      <c r="B86" s="123" t="s">
        <v>13</v>
      </c>
      <c r="C86" s="66">
        <f>SUM(C6,C22,C38,C54,C70)</f>
        <v>0</v>
      </c>
      <c r="D86" s="66">
        <f t="shared" ref="D86:K86" si="19">SUM(D6,D22,D38,D54,D70)</f>
        <v>0</v>
      </c>
      <c r="E86" s="66">
        <f t="shared" si="19"/>
        <v>0</v>
      </c>
      <c r="F86" s="66">
        <f t="shared" si="19"/>
        <v>0</v>
      </c>
      <c r="G86" s="66">
        <f t="shared" si="19"/>
        <v>0</v>
      </c>
      <c r="H86" s="66">
        <f t="shared" si="19"/>
        <v>0</v>
      </c>
      <c r="I86" s="66">
        <f t="shared" si="19"/>
        <v>0</v>
      </c>
      <c r="J86" s="66">
        <f t="shared" si="19"/>
        <v>0</v>
      </c>
      <c r="K86" s="13">
        <f t="shared" si="19"/>
        <v>0</v>
      </c>
    </row>
    <row r="87" spans="1:11" x14ac:dyDescent="0.3">
      <c r="A87" s="83" t="s">
        <v>14</v>
      </c>
      <c r="B87" s="123" t="s">
        <v>15</v>
      </c>
      <c r="C87" s="66">
        <f t="shared" ref="C87:K96" si="20">SUM(C7,C23,C39,C55,C71)</f>
        <v>202</v>
      </c>
      <c r="D87" s="66">
        <f t="shared" si="20"/>
        <v>105</v>
      </c>
      <c r="E87" s="66">
        <f t="shared" si="20"/>
        <v>64</v>
      </c>
      <c r="F87" s="66">
        <f t="shared" si="20"/>
        <v>10</v>
      </c>
      <c r="G87" s="66">
        <f t="shared" si="20"/>
        <v>74</v>
      </c>
      <c r="H87" s="66">
        <f t="shared" si="20"/>
        <v>37</v>
      </c>
      <c r="I87" s="66">
        <f t="shared" si="20"/>
        <v>0</v>
      </c>
      <c r="J87" s="66">
        <f t="shared" si="20"/>
        <v>2</v>
      </c>
      <c r="K87" s="13">
        <f t="shared" si="20"/>
        <v>494</v>
      </c>
    </row>
    <row r="88" spans="1:11" x14ac:dyDescent="0.3">
      <c r="A88" s="83" t="s">
        <v>16</v>
      </c>
      <c r="B88" s="123" t="s">
        <v>17</v>
      </c>
      <c r="C88" s="66">
        <f t="shared" si="20"/>
        <v>67</v>
      </c>
      <c r="D88" s="66">
        <f t="shared" si="20"/>
        <v>32</v>
      </c>
      <c r="E88" s="66">
        <f t="shared" si="20"/>
        <v>0</v>
      </c>
      <c r="F88" s="66">
        <f t="shared" si="20"/>
        <v>0</v>
      </c>
      <c r="G88" s="66">
        <f t="shared" si="20"/>
        <v>18</v>
      </c>
      <c r="H88" s="66">
        <f t="shared" si="20"/>
        <v>5</v>
      </c>
      <c r="I88" s="66">
        <f t="shared" si="20"/>
        <v>2</v>
      </c>
      <c r="J88" s="66">
        <f t="shared" si="20"/>
        <v>3</v>
      </c>
      <c r="K88" s="13">
        <f t="shared" si="20"/>
        <v>127</v>
      </c>
    </row>
    <row r="89" spans="1:11" x14ac:dyDescent="0.3">
      <c r="A89" s="83" t="s">
        <v>18</v>
      </c>
      <c r="B89" s="123" t="s">
        <v>19</v>
      </c>
      <c r="C89" s="66">
        <f t="shared" si="20"/>
        <v>43</v>
      </c>
      <c r="D89" s="66">
        <f t="shared" si="20"/>
        <v>11</v>
      </c>
      <c r="E89" s="66">
        <f t="shared" si="20"/>
        <v>0</v>
      </c>
      <c r="F89" s="66">
        <f t="shared" si="20"/>
        <v>0</v>
      </c>
      <c r="G89" s="66">
        <f t="shared" si="20"/>
        <v>6</v>
      </c>
      <c r="H89" s="66">
        <f t="shared" si="20"/>
        <v>10</v>
      </c>
      <c r="I89" s="66">
        <f t="shared" si="20"/>
        <v>0</v>
      </c>
      <c r="J89" s="66">
        <f t="shared" si="20"/>
        <v>0</v>
      </c>
      <c r="K89" s="13">
        <f t="shared" si="20"/>
        <v>70</v>
      </c>
    </row>
    <row r="90" spans="1:11" x14ac:dyDescent="0.3">
      <c r="A90" s="83" t="s">
        <v>20</v>
      </c>
      <c r="B90" s="123" t="s">
        <v>21</v>
      </c>
      <c r="C90" s="66">
        <f t="shared" si="20"/>
        <v>84</v>
      </c>
      <c r="D90" s="66">
        <f t="shared" si="20"/>
        <v>26</v>
      </c>
      <c r="E90" s="66">
        <f t="shared" si="20"/>
        <v>0</v>
      </c>
      <c r="F90" s="66">
        <f t="shared" si="20"/>
        <v>0</v>
      </c>
      <c r="G90" s="66">
        <f t="shared" si="20"/>
        <v>0</v>
      </c>
      <c r="H90" s="66">
        <f t="shared" si="20"/>
        <v>0</v>
      </c>
      <c r="I90" s="66">
        <f t="shared" si="20"/>
        <v>0</v>
      </c>
      <c r="J90" s="66">
        <f t="shared" si="20"/>
        <v>0</v>
      </c>
      <c r="K90" s="13">
        <f t="shared" si="20"/>
        <v>110</v>
      </c>
    </row>
    <row r="91" spans="1:11" x14ac:dyDescent="0.3">
      <c r="A91" s="83" t="s">
        <v>22</v>
      </c>
      <c r="B91" s="123" t="s">
        <v>23</v>
      </c>
      <c r="C91" s="66">
        <f t="shared" si="20"/>
        <v>65</v>
      </c>
      <c r="D91" s="66">
        <f t="shared" si="20"/>
        <v>0</v>
      </c>
      <c r="E91" s="66">
        <f t="shared" si="20"/>
        <v>0</v>
      </c>
      <c r="F91" s="66">
        <f t="shared" si="20"/>
        <v>0</v>
      </c>
      <c r="G91" s="66">
        <f t="shared" si="20"/>
        <v>42</v>
      </c>
      <c r="H91" s="66">
        <f t="shared" si="20"/>
        <v>5</v>
      </c>
      <c r="I91" s="66">
        <f t="shared" si="20"/>
        <v>0</v>
      </c>
      <c r="J91" s="66">
        <f t="shared" si="20"/>
        <v>5</v>
      </c>
      <c r="K91" s="13">
        <f t="shared" si="20"/>
        <v>117</v>
      </c>
    </row>
    <row r="92" spans="1:11" x14ac:dyDescent="0.3">
      <c r="A92" s="83" t="s">
        <v>24</v>
      </c>
      <c r="B92" s="123" t="s">
        <v>25</v>
      </c>
      <c r="C92" s="66">
        <f t="shared" si="20"/>
        <v>75</v>
      </c>
      <c r="D92" s="66">
        <f t="shared" si="20"/>
        <v>19</v>
      </c>
      <c r="E92" s="66">
        <f t="shared" si="20"/>
        <v>0</v>
      </c>
      <c r="F92" s="66">
        <f t="shared" si="20"/>
        <v>0</v>
      </c>
      <c r="G92" s="66">
        <f t="shared" si="20"/>
        <v>44</v>
      </c>
      <c r="H92" s="66">
        <f t="shared" si="20"/>
        <v>26</v>
      </c>
      <c r="I92" s="66">
        <f t="shared" si="20"/>
        <v>2</v>
      </c>
      <c r="J92" s="66">
        <f t="shared" si="20"/>
        <v>6</v>
      </c>
      <c r="K92" s="13">
        <f t="shared" si="20"/>
        <v>172</v>
      </c>
    </row>
    <row r="93" spans="1:11" x14ac:dyDescent="0.3">
      <c r="A93" s="83" t="s">
        <v>26</v>
      </c>
      <c r="B93" s="123" t="s">
        <v>27</v>
      </c>
      <c r="C93" s="66">
        <f t="shared" si="20"/>
        <v>0</v>
      </c>
      <c r="D93" s="66">
        <f t="shared" si="20"/>
        <v>0</v>
      </c>
      <c r="E93" s="66">
        <f t="shared" si="20"/>
        <v>0</v>
      </c>
      <c r="F93" s="66">
        <f t="shared" si="20"/>
        <v>0</v>
      </c>
      <c r="G93" s="66">
        <f t="shared" si="20"/>
        <v>0</v>
      </c>
      <c r="H93" s="66">
        <f t="shared" si="20"/>
        <v>0</v>
      </c>
      <c r="I93" s="66">
        <f t="shared" si="20"/>
        <v>0</v>
      </c>
      <c r="J93" s="66">
        <f t="shared" si="20"/>
        <v>0</v>
      </c>
      <c r="K93" s="13">
        <f t="shared" si="20"/>
        <v>0</v>
      </c>
    </row>
    <row r="94" spans="1:11" x14ac:dyDescent="0.3">
      <c r="A94" s="83" t="s">
        <v>28</v>
      </c>
      <c r="B94" s="123" t="s">
        <v>29</v>
      </c>
      <c r="C94" s="66">
        <f t="shared" si="20"/>
        <v>0</v>
      </c>
      <c r="D94" s="66">
        <f t="shared" si="20"/>
        <v>0</v>
      </c>
      <c r="E94" s="66">
        <f t="shared" si="20"/>
        <v>0</v>
      </c>
      <c r="F94" s="66">
        <f t="shared" si="20"/>
        <v>0</v>
      </c>
      <c r="G94" s="66">
        <f t="shared" si="20"/>
        <v>0</v>
      </c>
      <c r="H94" s="66">
        <f t="shared" si="20"/>
        <v>0</v>
      </c>
      <c r="I94" s="66">
        <f t="shared" si="20"/>
        <v>0</v>
      </c>
      <c r="J94" s="66">
        <f t="shared" si="20"/>
        <v>0</v>
      </c>
      <c r="K94" s="13">
        <f t="shared" si="20"/>
        <v>0</v>
      </c>
    </row>
    <row r="95" spans="1:11" x14ac:dyDescent="0.3">
      <c r="A95" s="83" t="s">
        <v>30</v>
      </c>
      <c r="B95" s="123" t="s">
        <v>31</v>
      </c>
      <c r="C95" s="66">
        <f t="shared" si="20"/>
        <v>23</v>
      </c>
      <c r="D95" s="66">
        <f t="shared" si="20"/>
        <v>44</v>
      </c>
      <c r="E95" s="66">
        <f t="shared" si="20"/>
        <v>0</v>
      </c>
      <c r="F95" s="66">
        <f t="shared" si="20"/>
        <v>0</v>
      </c>
      <c r="G95" s="66">
        <f t="shared" si="20"/>
        <v>21</v>
      </c>
      <c r="H95" s="66">
        <f t="shared" si="20"/>
        <v>26</v>
      </c>
      <c r="I95" s="66">
        <f t="shared" si="20"/>
        <v>0</v>
      </c>
      <c r="J95" s="66">
        <f t="shared" si="20"/>
        <v>0</v>
      </c>
      <c r="K95" s="13">
        <f t="shared" si="20"/>
        <v>114</v>
      </c>
    </row>
    <row r="96" spans="1:11" ht="14.4" thickBot="1" x14ac:dyDescent="0.35">
      <c r="A96" s="83" t="s">
        <v>32</v>
      </c>
      <c r="B96" s="123" t="s">
        <v>33</v>
      </c>
      <c r="C96" s="66">
        <f t="shared" si="20"/>
        <v>0</v>
      </c>
      <c r="D96" s="66">
        <f t="shared" si="20"/>
        <v>0</v>
      </c>
      <c r="E96" s="66">
        <f t="shared" si="20"/>
        <v>0</v>
      </c>
      <c r="F96" s="66">
        <f t="shared" si="20"/>
        <v>0</v>
      </c>
      <c r="G96" s="66">
        <f t="shared" si="20"/>
        <v>0</v>
      </c>
      <c r="H96" s="66">
        <f t="shared" si="20"/>
        <v>0</v>
      </c>
      <c r="I96" s="66">
        <f t="shared" si="20"/>
        <v>0</v>
      </c>
      <c r="J96" s="66">
        <f t="shared" si="20"/>
        <v>0</v>
      </c>
      <c r="K96" s="13">
        <f t="shared" si="20"/>
        <v>0</v>
      </c>
    </row>
    <row r="97" spans="1:11" x14ac:dyDescent="0.3">
      <c r="A97" s="94" t="s">
        <v>93</v>
      </c>
      <c r="B97" s="95" t="s">
        <v>35</v>
      </c>
      <c r="C97" s="96">
        <f>SUM(C17,C33,C49,C65,C81)</f>
        <v>559</v>
      </c>
      <c r="D97" s="96">
        <f t="shared" ref="D97:J97" si="21">SUM(D17,D33,D49,D65,D81)</f>
        <v>237</v>
      </c>
      <c r="E97" s="96">
        <f t="shared" si="21"/>
        <v>64</v>
      </c>
      <c r="F97" s="96">
        <f t="shared" si="21"/>
        <v>10</v>
      </c>
      <c r="G97" s="96">
        <f t="shared" si="21"/>
        <v>205</v>
      </c>
      <c r="H97" s="96">
        <f t="shared" si="21"/>
        <v>109</v>
      </c>
      <c r="I97" s="96">
        <f t="shared" si="21"/>
        <v>4</v>
      </c>
      <c r="J97" s="96">
        <f t="shared" si="21"/>
        <v>16</v>
      </c>
      <c r="K97" s="97">
        <f>SUM(K86:K96)</f>
        <v>1204</v>
      </c>
    </row>
    <row r="98" spans="1:11" x14ac:dyDescent="0.3">
      <c r="A98" s="10" t="s">
        <v>82</v>
      </c>
      <c r="B98" s="73" t="s">
        <v>35</v>
      </c>
      <c r="C98" s="8">
        <f>SUM(C18,C34,C50,C66,C82)</f>
        <v>406</v>
      </c>
      <c r="D98" s="8">
        <f t="shared" ref="D98:K98" si="22">SUM(D18,D34,D50,D66,D82)</f>
        <v>175</v>
      </c>
      <c r="E98" s="8">
        <f t="shared" si="22"/>
        <v>59</v>
      </c>
      <c r="F98" s="8">
        <f t="shared" si="22"/>
        <v>10</v>
      </c>
      <c r="G98" s="8">
        <f t="shared" si="22"/>
        <v>144</v>
      </c>
      <c r="H98" s="8">
        <f t="shared" si="22"/>
        <v>73</v>
      </c>
      <c r="I98" s="8">
        <f t="shared" si="22"/>
        <v>1</v>
      </c>
      <c r="J98" s="8">
        <f t="shared" si="22"/>
        <v>4</v>
      </c>
      <c r="K98" s="13">
        <f t="shared" si="22"/>
        <v>872</v>
      </c>
    </row>
    <row r="99" spans="1:11" ht="14.4" thickBot="1" x14ac:dyDescent="0.35">
      <c r="A99" s="29" t="s">
        <v>83</v>
      </c>
      <c r="B99" s="74" t="s">
        <v>35</v>
      </c>
      <c r="C99" s="53">
        <f>SUM(C19,C35,C51,C67,C83)</f>
        <v>12</v>
      </c>
      <c r="D99" s="53">
        <f t="shared" ref="D99:K99" si="23">SUM(D19,D35,D51,D67,D83)</f>
        <v>0</v>
      </c>
      <c r="E99" s="53">
        <f t="shared" si="23"/>
        <v>0</v>
      </c>
      <c r="F99" s="53">
        <f t="shared" si="23"/>
        <v>0</v>
      </c>
      <c r="G99" s="53">
        <f t="shared" si="23"/>
        <v>7</v>
      </c>
      <c r="H99" s="53">
        <f t="shared" si="23"/>
        <v>2</v>
      </c>
      <c r="I99" s="53">
        <f t="shared" si="23"/>
        <v>1</v>
      </c>
      <c r="J99" s="53">
        <f t="shared" si="23"/>
        <v>4</v>
      </c>
      <c r="K99" s="14">
        <f t="shared" si="23"/>
        <v>26</v>
      </c>
    </row>
    <row r="101" spans="1:11" x14ac:dyDescent="0.3">
      <c r="A101" s="567" t="s">
        <v>94</v>
      </c>
      <c r="B101" s="567"/>
      <c r="C101" s="567"/>
      <c r="D101" s="567"/>
      <c r="E101" s="567"/>
      <c r="F101" s="567"/>
      <c r="G101" s="567"/>
      <c r="H101" s="567"/>
      <c r="I101" s="567"/>
      <c r="J101" s="567"/>
      <c r="K101" s="567"/>
    </row>
    <row r="102" spans="1:11" x14ac:dyDescent="0.3">
      <c r="A102" s="567" t="s">
        <v>95</v>
      </c>
      <c r="B102" s="567"/>
      <c r="C102" s="567"/>
      <c r="D102" s="567"/>
      <c r="E102" s="567"/>
      <c r="F102" s="567"/>
      <c r="G102" s="567"/>
      <c r="H102" s="567"/>
      <c r="I102" s="567"/>
      <c r="J102" s="567"/>
      <c r="K102" s="567"/>
    </row>
  </sheetData>
  <mergeCells count="19">
    <mergeCell ref="I2:J2"/>
    <mergeCell ref="A1:K1"/>
    <mergeCell ref="C2:D2"/>
    <mergeCell ref="E2:F2"/>
    <mergeCell ref="G2:H2"/>
    <mergeCell ref="A2:A3"/>
    <mergeCell ref="C5:K5"/>
    <mergeCell ref="C4:K4"/>
    <mergeCell ref="C20:K20"/>
    <mergeCell ref="A101:K101"/>
    <mergeCell ref="A102:K102"/>
    <mergeCell ref="C84:K84"/>
    <mergeCell ref="C85:K85"/>
    <mergeCell ref="C36:K36"/>
    <mergeCell ref="C37:K37"/>
    <mergeCell ref="C52:K52"/>
    <mergeCell ref="C53:K53"/>
    <mergeCell ref="C68:K68"/>
    <mergeCell ref="C69:K69"/>
  </mergeCells>
  <pageMargins left="0.25" right="0.25" top="0.75" bottom="0.75" header="0.3" footer="0.3"/>
  <pageSetup paperSize="9" scale="85" orientation="portrait" r:id="rId1"/>
  <ignoredErrors>
    <ignoredError sqref="K17 K33 K97" formula="1"/>
    <ignoredError sqref="B6:B16 B22:B32 B86:B96"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90"/>
  <sheetViews>
    <sheetView zoomScaleNormal="100" workbookViewId="0">
      <pane ySplit="3" topLeftCell="A72" activePane="bottomLeft" state="frozen"/>
      <selection pane="bottomLeft" activeCell="T13" sqref="T13"/>
    </sheetView>
  </sheetViews>
  <sheetFormatPr defaultColWidth="9.109375" defaultRowHeight="13.8" x14ac:dyDescent="0.3"/>
  <cols>
    <col min="1" max="1" width="47.88671875" style="2" customWidth="1"/>
    <col min="2" max="2" width="6.6640625" style="3" customWidth="1"/>
    <col min="3" max="3" width="10.44140625" style="3" customWidth="1"/>
    <col min="4" max="4" width="8.33203125" style="1" customWidth="1"/>
    <col min="5" max="5" width="7.44140625" style="1" customWidth="1"/>
    <col min="6" max="7" width="9.109375" style="1" customWidth="1"/>
    <col min="8" max="8" width="8.5546875" style="1" customWidth="1"/>
    <col min="9" max="9" width="7.44140625" style="1" customWidth="1"/>
    <col min="10" max="12" width="8.6640625" style="1" customWidth="1"/>
    <col min="13" max="13" width="8.109375" style="1" customWidth="1"/>
    <col min="14" max="15" width="8.5546875" style="1" customWidth="1"/>
    <col min="16" max="16" width="8.109375" style="1" customWidth="1"/>
    <col min="17" max="18" width="9.109375" style="1"/>
    <col min="19" max="19" width="10.5546875" style="1" bestFit="1" customWidth="1"/>
    <col min="20" max="16384" width="9.109375" style="1"/>
  </cols>
  <sheetData>
    <row r="1" spans="1:23" ht="25.5" customHeight="1" x14ac:dyDescent="0.3">
      <c r="A1" s="514" t="s">
        <v>96</v>
      </c>
      <c r="B1" s="515"/>
      <c r="C1" s="515"/>
      <c r="D1" s="515"/>
      <c r="E1" s="515"/>
      <c r="F1" s="515"/>
      <c r="G1" s="515"/>
      <c r="H1" s="515"/>
      <c r="I1" s="515"/>
      <c r="J1" s="515"/>
      <c r="K1" s="515"/>
      <c r="L1" s="515"/>
      <c r="M1" s="515"/>
      <c r="N1" s="515"/>
      <c r="O1" s="515"/>
      <c r="P1" s="515"/>
      <c r="Q1" s="515"/>
      <c r="R1" s="517"/>
      <c r="T1" s="47"/>
      <c r="U1" s="46"/>
      <c r="V1" s="46"/>
      <c r="W1" s="46"/>
    </row>
    <row r="2" spans="1:23" s="4" customFormat="1" ht="38.25" customHeight="1" x14ac:dyDescent="0.3">
      <c r="A2" s="581" t="s">
        <v>1</v>
      </c>
      <c r="B2" s="582"/>
      <c r="C2" s="571" t="s">
        <v>2</v>
      </c>
      <c r="D2" s="579"/>
      <c r="E2" s="579"/>
      <c r="F2" s="572"/>
      <c r="G2" s="571" t="s">
        <v>3</v>
      </c>
      <c r="H2" s="579"/>
      <c r="I2" s="579"/>
      <c r="J2" s="572"/>
      <c r="K2" s="571" t="s">
        <v>4</v>
      </c>
      <c r="L2" s="579"/>
      <c r="M2" s="579"/>
      <c r="N2" s="572"/>
      <c r="O2" s="571" t="s">
        <v>5</v>
      </c>
      <c r="P2" s="579"/>
      <c r="Q2" s="579"/>
      <c r="R2" s="580"/>
    </row>
    <row r="3" spans="1:23" s="4" customFormat="1" ht="61.2" customHeight="1" thickBot="1" x14ac:dyDescent="0.35">
      <c r="A3" s="583"/>
      <c r="B3" s="584"/>
      <c r="C3" s="81" t="s">
        <v>97</v>
      </c>
      <c r="D3" s="81" t="s">
        <v>98</v>
      </c>
      <c r="E3" s="81" t="s">
        <v>99</v>
      </c>
      <c r="F3" s="81" t="s">
        <v>100</v>
      </c>
      <c r="G3" s="81" t="s">
        <v>97</v>
      </c>
      <c r="H3" s="81" t="s">
        <v>98</v>
      </c>
      <c r="I3" s="81" t="s">
        <v>99</v>
      </c>
      <c r="J3" s="81" t="s">
        <v>100</v>
      </c>
      <c r="K3" s="81" t="s">
        <v>97</v>
      </c>
      <c r="L3" s="81" t="s">
        <v>98</v>
      </c>
      <c r="M3" s="81" t="s">
        <v>99</v>
      </c>
      <c r="N3" s="81" t="s">
        <v>100</v>
      </c>
      <c r="O3" s="81" t="s">
        <v>97</v>
      </c>
      <c r="P3" s="81" t="s">
        <v>98</v>
      </c>
      <c r="Q3" s="81" t="s">
        <v>99</v>
      </c>
      <c r="R3" s="82" t="s">
        <v>100</v>
      </c>
    </row>
    <row r="4" spans="1:23" s="5" customFormat="1" x14ac:dyDescent="0.3">
      <c r="A4" s="388" t="s">
        <v>9</v>
      </c>
      <c r="B4" s="490"/>
      <c r="C4" s="134"/>
      <c r="D4" s="135"/>
      <c r="E4" s="135"/>
      <c r="F4" s="135"/>
      <c r="G4" s="135"/>
      <c r="H4" s="135"/>
      <c r="I4" s="135"/>
      <c r="J4" s="135"/>
      <c r="K4" s="135"/>
      <c r="L4" s="135"/>
      <c r="M4" s="135"/>
      <c r="N4" s="135"/>
      <c r="O4" s="135"/>
      <c r="P4" s="135"/>
      <c r="Q4" s="135"/>
      <c r="R4" s="136"/>
    </row>
    <row r="5" spans="1:23" s="2" customFormat="1" x14ac:dyDescent="0.3">
      <c r="A5" s="121" t="s">
        <v>10</v>
      </c>
      <c r="B5" s="122" t="s">
        <v>11</v>
      </c>
      <c r="C5" s="134"/>
      <c r="D5" s="135"/>
      <c r="E5" s="135"/>
      <c r="F5" s="135"/>
      <c r="G5" s="135"/>
      <c r="H5" s="135"/>
      <c r="I5" s="135"/>
      <c r="J5" s="135"/>
      <c r="K5" s="135"/>
      <c r="L5" s="135"/>
      <c r="M5" s="135"/>
      <c r="N5" s="135"/>
      <c r="O5" s="135"/>
      <c r="P5" s="135"/>
      <c r="Q5" s="135"/>
      <c r="R5" s="136"/>
    </row>
    <row r="6" spans="1:23" x14ac:dyDescent="0.3">
      <c r="A6" s="83" t="s">
        <v>12</v>
      </c>
      <c r="B6" s="123" t="s">
        <v>13</v>
      </c>
      <c r="C6" s="98"/>
      <c r="D6" s="99"/>
      <c r="E6" s="99"/>
      <c r="F6" s="99"/>
      <c r="G6" s="99"/>
      <c r="H6" s="99"/>
      <c r="I6" s="99"/>
      <c r="J6" s="99"/>
      <c r="K6" s="99"/>
      <c r="L6" s="99"/>
      <c r="M6" s="99"/>
      <c r="N6" s="99"/>
      <c r="O6" s="99"/>
      <c r="P6" s="99"/>
      <c r="Q6" s="99"/>
      <c r="R6" s="100"/>
    </row>
    <row r="7" spans="1:23" x14ac:dyDescent="0.3">
      <c r="A7" s="83" t="s">
        <v>14</v>
      </c>
      <c r="B7" s="123" t="s">
        <v>15</v>
      </c>
      <c r="C7" s="98">
        <v>2024</v>
      </c>
      <c r="D7" s="99">
        <v>2440</v>
      </c>
      <c r="E7" s="99">
        <v>721</v>
      </c>
      <c r="F7" s="99">
        <v>478</v>
      </c>
      <c r="G7" s="99">
        <v>309</v>
      </c>
      <c r="H7" s="99">
        <v>318</v>
      </c>
      <c r="I7" s="99">
        <v>169</v>
      </c>
      <c r="J7" s="99">
        <v>103</v>
      </c>
      <c r="K7" s="99">
        <v>503</v>
      </c>
      <c r="L7" s="99">
        <v>555</v>
      </c>
      <c r="M7" s="99">
        <v>289</v>
      </c>
      <c r="N7" s="99">
        <v>181</v>
      </c>
      <c r="O7" s="99">
        <v>3</v>
      </c>
      <c r="P7" s="99">
        <v>3</v>
      </c>
      <c r="Q7" s="99">
        <v>2</v>
      </c>
      <c r="R7" s="100">
        <v>2</v>
      </c>
    </row>
    <row r="8" spans="1:23" x14ac:dyDescent="0.3">
      <c r="A8" s="83" t="s">
        <v>16</v>
      </c>
      <c r="B8" s="123" t="s">
        <v>17</v>
      </c>
      <c r="C8" s="98">
        <v>413</v>
      </c>
      <c r="D8" s="99">
        <v>441</v>
      </c>
      <c r="E8" s="99">
        <v>274</v>
      </c>
      <c r="F8" s="99">
        <v>151</v>
      </c>
      <c r="G8" s="99"/>
      <c r="H8" s="99"/>
      <c r="I8" s="99"/>
      <c r="J8" s="99"/>
      <c r="K8" s="99">
        <v>20</v>
      </c>
      <c r="L8" s="99">
        <v>26</v>
      </c>
      <c r="M8" s="99">
        <v>13</v>
      </c>
      <c r="N8" s="99">
        <v>10</v>
      </c>
      <c r="O8" s="99"/>
      <c r="P8" s="99"/>
      <c r="Q8" s="99"/>
      <c r="R8" s="100"/>
    </row>
    <row r="9" spans="1:23" x14ac:dyDescent="0.3">
      <c r="A9" s="83" t="s">
        <v>18</v>
      </c>
      <c r="B9" s="123" t="s">
        <v>19</v>
      </c>
      <c r="C9" s="98"/>
      <c r="D9" s="99"/>
      <c r="E9" s="99"/>
      <c r="F9" s="99"/>
      <c r="G9" s="99"/>
      <c r="H9" s="99"/>
      <c r="I9" s="99"/>
      <c r="J9" s="99"/>
      <c r="K9" s="99"/>
      <c r="L9" s="99"/>
      <c r="M9" s="99"/>
      <c r="N9" s="99"/>
      <c r="O9" s="99"/>
      <c r="P9" s="99"/>
      <c r="Q9" s="99"/>
      <c r="R9" s="100"/>
    </row>
    <row r="10" spans="1:23" x14ac:dyDescent="0.3">
      <c r="A10" s="83" t="s">
        <v>20</v>
      </c>
      <c r="B10" s="123" t="s">
        <v>21</v>
      </c>
      <c r="C10" s="98"/>
      <c r="D10" s="99"/>
      <c r="E10" s="99"/>
      <c r="F10" s="99"/>
      <c r="G10" s="99"/>
      <c r="H10" s="99"/>
      <c r="I10" s="99"/>
      <c r="J10" s="99"/>
      <c r="K10" s="99"/>
      <c r="L10" s="99"/>
      <c r="M10" s="99"/>
      <c r="N10" s="99"/>
      <c r="O10" s="99"/>
      <c r="P10" s="99"/>
      <c r="Q10" s="99"/>
      <c r="R10" s="100"/>
    </row>
    <row r="11" spans="1:23" x14ac:dyDescent="0.3">
      <c r="A11" s="83" t="s">
        <v>22</v>
      </c>
      <c r="B11" s="123" t="s">
        <v>23</v>
      </c>
      <c r="C11" s="98"/>
      <c r="D11" s="99"/>
      <c r="E11" s="99"/>
      <c r="F11" s="99"/>
      <c r="G11" s="99"/>
      <c r="H11" s="99"/>
      <c r="I11" s="99"/>
      <c r="J11" s="99"/>
      <c r="K11" s="99"/>
      <c r="L11" s="99"/>
      <c r="M11" s="99"/>
      <c r="N11" s="99"/>
      <c r="O11" s="99"/>
      <c r="P11" s="99"/>
      <c r="Q11" s="99"/>
      <c r="R11" s="100"/>
    </row>
    <row r="12" spans="1:23" x14ac:dyDescent="0.3">
      <c r="A12" s="83" t="s">
        <v>24</v>
      </c>
      <c r="B12" s="123" t="s">
        <v>25</v>
      </c>
      <c r="C12" s="98"/>
      <c r="D12" s="99"/>
      <c r="E12" s="99"/>
      <c r="F12" s="99"/>
      <c r="G12" s="99"/>
      <c r="H12" s="99"/>
      <c r="I12" s="99"/>
      <c r="J12" s="99"/>
      <c r="K12" s="99"/>
      <c r="L12" s="99"/>
      <c r="M12" s="99"/>
      <c r="N12" s="99"/>
      <c r="O12" s="99"/>
      <c r="P12" s="99"/>
      <c r="Q12" s="99"/>
      <c r="R12" s="100"/>
    </row>
    <row r="13" spans="1:23" x14ac:dyDescent="0.3">
      <c r="A13" s="83" t="s">
        <v>26</v>
      </c>
      <c r="B13" s="123" t="s">
        <v>27</v>
      </c>
      <c r="C13" s="98"/>
      <c r="D13" s="99"/>
      <c r="E13" s="99"/>
      <c r="F13" s="99"/>
      <c r="G13" s="99"/>
      <c r="H13" s="99"/>
      <c r="I13" s="99"/>
      <c r="J13" s="99"/>
      <c r="K13" s="99"/>
      <c r="L13" s="99"/>
      <c r="M13" s="99"/>
      <c r="N13" s="99"/>
      <c r="O13" s="99"/>
      <c r="P13" s="99"/>
      <c r="Q13" s="99"/>
      <c r="R13" s="100"/>
    </row>
    <row r="14" spans="1:23" x14ac:dyDescent="0.3">
      <c r="A14" s="83" t="s">
        <v>28</v>
      </c>
      <c r="B14" s="123" t="s">
        <v>29</v>
      </c>
      <c r="C14" s="98"/>
      <c r="D14" s="99"/>
      <c r="E14" s="99"/>
      <c r="F14" s="99"/>
      <c r="G14" s="99"/>
      <c r="H14" s="99"/>
      <c r="I14" s="99"/>
      <c r="J14" s="99"/>
      <c r="K14" s="99"/>
      <c r="L14" s="99"/>
      <c r="M14" s="99"/>
      <c r="N14" s="99"/>
      <c r="O14" s="99"/>
      <c r="P14" s="99"/>
      <c r="Q14" s="99"/>
      <c r="R14" s="100"/>
    </row>
    <row r="15" spans="1:23" x14ac:dyDescent="0.3">
      <c r="A15" s="83" t="s">
        <v>30</v>
      </c>
      <c r="B15" s="123" t="s">
        <v>31</v>
      </c>
      <c r="C15" s="98">
        <v>509</v>
      </c>
      <c r="D15" s="99">
        <v>529</v>
      </c>
      <c r="E15" s="99">
        <v>157</v>
      </c>
      <c r="F15" s="99">
        <v>118</v>
      </c>
      <c r="G15" s="99"/>
      <c r="H15" s="99"/>
      <c r="I15" s="99"/>
      <c r="J15" s="99"/>
      <c r="K15" s="99"/>
      <c r="L15" s="99"/>
      <c r="M15" s="99"/>
      <c r="N15" s="99"/>
      <c r="O15" s="99"/>
      <c r="P15" s="99"/>
      <c r="Q15" s="99"/>
      <c r="R15" s="100"/>
    </row>
    <row r="16" spans="1:23" x14ac:dyDescent="0.3">
      <c r="A16" s="83" t="s">
        <v>32</v>
      </c>
      <c r="B16" s="123" t="s">
        <v>33</v>
      </c>
      <c r="C16" s="98"/>
      <c r="D16" s="99"/>
      <c r="E16" s="99"/>
      <c r="F16" s="99"/>
      <c r="G16" s="99"/>
      <c r="H16" s="99"/>
      <c r="I16" s="99"/>
      <c r="J16" s="99"/>
      <c r="K16" s="99"/>
      <c r="L16" s="99"/>
      <c r="M16" s="99"/>
      <c r="N16" s="99"/>
      <c r="O16" s="99"/>
      <c r="P16" s="99"/>
      <c r="Q16" s="99"/>
      <c r="R16" s="100"/>
    </row>
    <row r="17" spans="1:22" x14ac:dyDescent="0.3">
      <c r="A17" s="124" t="s">
        <v>34</v>
      </c>
      <c r="B17" s="125" t="s">
        <v>35</v>
      </c>
      <c r="C17" s="137">
        <v>2667</v>
      </c>
      <c r="D17" s="138">
        <f>SUM(D6:D16)</f>
        <v>3410</v>
      </c>
      <c r="E17" s="138">
        <f>SUM(E6:E16)</f>
        <v>1152</v>
      </c>
      <c r="F17" s="138">
        <f>SUM(F6:F16)</f>
        <v>747</v>
      </c>
      <c r="G17" s="138">
        <v>309</v>
      </c>
      <c r="H17" s="138">
        <f>SUM(H6:H16)</f>
        <v>318</v>
      </c>
      <c r="I17" s="138">
        <f>SUM(I6:I16)</f>
        <v>169</v>
      </c>
      <c r="J17" s="138">
        <f>SUM(J6:J16)</f>
        <v>103</v>
      </c>
      <c r="K17" s="138">
        <v>522</v>
      </c>
      <c r="L17" s="138">
        <f>SUM(L6:L16)</f>
        <v>581</v>
      </c>
      <c r="M17" s="138">
        <f>SUM(M6:M16)</f>
        <v>302</v>
      </c>
      <c r="N17" s="138">
        <f>SUM(N6:N16)</f>
        <v>191</v>
      </c>
      <c r="O17" s="138">
        <v>3</v>
      </c>
      <c r="P17" s="138">
        <f>SUM(P6:P16)</f>
        <v>3</v>
      </c>
      <c r="Q17" s="138">
        <f>SUM(Q6:Q16)</f>
        <v>2</v>
      </c>
      <c r="R17" s="139">
        <f>SUM(R6:R16)</f>
        <v>2</v>
      </c>
      <c r="S17" s="338"/>
      <c r="T17" s="338"/>
      <c r="U17" s="338"/>
      <c r="V17" s="338"/>
    </row>
    <row r="18" spans="1:22" s="5" customFormat="1" x14ac:dyDescent="0.3">
      <c r="A18" s="388" t="s">
        <v>36</v>
      </c>
      <c r="B18" s="490"/>
      <c r="C18" s="134"/>
      <c r="D18" s="135"/>
      <c r="E18" s="135"/>
      <c r="F18" s="135"/>
      <c r="G18" s="135"/>
      <c r="H18" s="135"/>
      <c r="I18" s="135"/>
      <c r="J18" s="135"/>
      <c r="K18" s="135"/>
      <c r="L18" s="135"/>
      <c r="M18" s="135"/>
      <c r="N18" s="135"/>
      <c r="O18" s="135"/>
      <c r="P18" s="135"/>
      <c r="Q18" s="135"/>
      <c r="R18" s="136"/>
    </row>
    <row r="19" spans="1:22" s="2" customFormat="1" x14ac:dyDescent="0.3">
      <c r="A19" s="121" t="s">
        <v>10</v>
      </c>
      <c r="B19" s="122" t="s">
        <v>11</v>
      </c>
      <c r="C19" s="134"/>
      <c r="D19" s="135"/>
      <c r="E19" s="135"/>
      <c r="F19" s="135"/>
      <c r="G19" s="135"/>
      <c r="H19" s="135"/>
      <c r="I19" s="135"/>
      <c r="J19" s="135"/>
      <c r="K19" s="135"/>
      <c r="L19" s="135"/>
      <c r="M19" s="135"/>
      <c r="N19" s="135"/>
      <c r="O19" s="135"/>
      <c r="P19" s="135"/>
      <c r="Q19" s="135"/>
      <c r="R19" s="136"/>
    </row>
    <row r="20" spans="1:22" x14ac:dyDescent="0.3">
      <c r="A20" s="83" t="s">
        <v>12</v>
      </c>
      <c r="B20" s="123" t="s">
        <v>13</v>
      </c>
      <c r="C20" s="98"/>
      <c r="D20" s="99"/>
      <c r="E20" s="99"/>
      <c r="F20" s="99"/>
      <c r="G20" s="99"/>
      <c r="H20" s="99"/>
      <c r="I20" s="99"/>
      <c r="J20" s="99"/>
      <c r="K20" s="99"/>
      <c r="L20" s="99"/>
      <c r="M20" s="99"/>
      <c r="N20" s="99"/>
      <c r="O20" s="99"/>
      <c r="P20" s="99"/>
      <c r="Q20" s="99"/>
      <c r="R20" s="100"/>
    </row>
    <row r="21" spans="1:22" x14ac:dyDescent="0.3">
      <c r="A21" s="83" t="s">
        <v>14</v>
      </c>
      <c r="B21" s="123" t="s">
        <v>15</v>
      </c>
      <c r="C21" s="98"/>
      <c r="D21" s="99"/>
      <c r="E21" s="99"/>
      <c r="F21" s="99"/>
      <c r="G21" s="99"/>
      <c r="H21" s="99"/>
      <c r="I21" s="99"/>
      <c r="J21" s="99"/>
      <c r="K21" s="99"/>
      <c r="L21" s="99"/>
      <c r="M21" s="99"/>
      <c r="N21" s="99"/>
      <c r="O21" s="99"/>
      <c r="P21" s="99"/>
      <c r="Q21" s="99"/>
      <c r="R21" s="100"/>
    </row>
    <row r="22" spans="1:22" x14ac:dyDescent="0.3">
      <c r="A22" s="83" t="s">
        <v>16</v>
      </c>
      <c r="B22" s="123" t="s">
        <v>17</v>
      </c>
      <c r="C22" s="98"/>
      <c r="D22" s="99"/>
      <c r="E22" s="99"/>
      <c r="F22" s="99"/>
      <c r="G22" s="99"/>
      <c r="H22" s="99"/>
      <c r="I22" s="99"/>
      <c r="J22" s="99"/>
      <c r="K22" s="99"/>
      <c r="L22" s="99"/>
      <c r="M22" s="99"/>
      <c r="N22" s="99"/>
      <c r="O22" s="99"/>
      <c r="P22" s="99"/>
      <c r="Q22" s="99"/>
      <c r="R22" s="100"/>
    </row>
    <row r="23" spans="1:22" x14ac:dyDescent="0.3">
      <c r="A23" s="83" t="s">
        <v>18</v>
      </c>
      <c r="B23" s="123" t="s">
        <v>19</v>
      </c>
      <c r="C23" s="98"/>
      <c r="D23" s="99"/>
      <c r="E23" s="99"/>
      <c r="F23" s="99"/>
      <c r="G23" s="99"/>
      <c r="H23" s="99"/>
      <c r="I23" s="99"/>
      <c r="J23" s="99"/>
      <c r="K23" s="99"/>
      <c r="L23" s="99"/>
      <c r="M23" s="99"/>
      <c r="N23" s="99"/>
      <c r="O23" s="99"/>
      <c r="P23" s="99"/>
      <c r="Q23" s="99"/>
      <c r="R23" s="100"/>
    </row>
    <row r="24" spans="1:22" x14ac:dyDescent="0.3">
      <c r="A24" s="83" t="s">
        <v>20</v>
      </c>
      <c r="B24" s="123" t="s">
        <v>21</v>
      </c>
      <c r="C24" s="98">
        <v>506</v>
      </c>
      <c r="D24" s="99">
        <v>565</v>
      </c>
      <c r="E24" s="99">
        <v>271</v>
      </c>
      <c r="F24" s="99">
        <v>199</v>
      </c>
      <c r="G24" s="99"/>
      <c r="H24" s="99"/>
      <c r="I24" s="99"/>
      <c r="J24" s="99"/>
      <c r="K24" s="99">
        <v>70</v>
      </c>
      <c r="L24" s="99">
        <v>71</v>
      </c>
      <c r="M24" s="99">
        <v>28</v>
      </c>
      <c r="N24" s="99">
        <v>23</v>
      </c>
      <c r="O24" s="99"/>
      <c r="P24" s="99"/>
      <c r="Q24" s="99"/>
      <c r="R24" s="100"/>
    </row>
    <row r="25" spans="1:22" x14ac:dyDescent="0.3">
      <c r="A25" s="83" t="s">
        <v>22</v>
      </c>
      <c r="B25" s="123" t="s">
        <v>23</v>
      </c>
      <c r="C25" s="98"/>
      <c r="D25" s="99"/>
      <c r="E25" s="99"/>
      <c r="F25" s="99"/>
      <c r="G25" s="99"/>
      <c r="H25" s="99"/>
      <c r="I25" s="99"/>
      <c r="J25" s="99"/>
      <c r="K25" s="99"/>
      <c r="L25" s="99"/>
      <c r="M25" s="99"/>
      <c r="N25" s="99"/>
      <c r="O25" s="99"/>
      <c r="P25" s="99"/>
      <c r="Q25" s="99"/>
      <c r="R25" s="100"/>
    </row>
    <row r="26" spans="1:22" x14ac:dyDescent="0.3">
      <c r="A26" s="83" t="s">
        <v>24</v>
      </c>
      <c r="B26" s="123" t="s">
        <v>25</v>
      </c>
      <c r="C26" s="98">
        <v>619</v>
      </c>
      <c r="D26" s="99">
        <v>686</v>
      </c>
      <c r="E26" s="99">
        <v>672</v>
      </c>
      <c r="F26" s="99">
        <v>411</v>
      </c>
      <c r="G26" s="99"/>
      <c r="H26" s="99"/>
      <c r="I26" s="99"/>
      <c r="J26" s="99"/>
      <c r="K26" s="99">
        <v>166</v>
      </c>
      <c r="L26" s="99">
        <v>185</v>
      </c>
      <c r="M26" s="99">
        <v>184</v>
      </c>
      <c r="N26" s="99">
        <v>122</v>
      </c>
      <c r="O26" s="99">
        <v>16</v>
      </c>
      <c r="P26" s="99">
        <v>17</v>
      </c>
      <c r="Q26" s="99">
        <v>12</v>
      </c>
      <c r="R26" s="100">
        <v>10</v>
      </c>
    </row>
    <row r="27" spans="1:22" x14ac:dyDescent="0.3">
      <c r="A27" s="83" t="s">
        <v>26</v>
      </c>
      <c r="B27" s="123" t="s">
        <v>27</v>
      </c>
      <c r="C27" s="98"/>
      <c r="D27" s="99"/>
      <c r="E27" s="99"/>
      <c r="F27" s="99"/>
      <c r="G27" s="99"/>
      <c r="H27" s="99"/>
      <c r="I27" s="99"/>
      <c r="J27" s="99"/>
      <c r="K27" s="99"/>
      <c r="L27" s="99"/>
      <c r="M27" s="99"/>
      <c r="N27" s="99"/>
      <c r="O27" s="99"/>
      <c r="P27" s="99"/>
      <c r="Q27" s="99"/>
      <c r="R27" s="100"/>
    </row>
    <row r="28" spans="1:22" x14ac:dyDescent="0.3">
      <c r="A28" s="83" t="s">
        <v>28</v>
      </c>
      <c r="B28" s="123" t="s">
        <v>29</v>
      </c>
      <c r="C28" s="98"/>
      <c r="D28" s="99"/>
      <c r="E28" s="99"/>
      <c r="F28" s="99"/>
      <c r="G28" s="99"/>
      <c r="H28" s="99"/>
      <c r="I28" s="99"/>
      <c r="J28" s="99"/>
      <c r="K28" s="99"/>
      <c r="L28" s="99"/>
      <c r="M28" s="99"/>
      <c r="N28" s="99"/>
      <c r="O28" s="99"/>
      <c r="P28" s="99"/>
      <c r="Q28" s="99"/>
      <c r="R28" s="100"/>
    </row>
    <row r="29" spans="1:22" x14ac:dyDescent="0.3">
      <c r="A29" s="83" t="s">
        <v>30</v>
      </c>
      <c r="B29" s="123" t="s">
        <v>31</v>
      </c>
      <c r="C29" s="101"/>
      <c r="D29" s="102"/>
      <c r="E29" s="102"/>
      <c r="F29" s="102"/>
      <c r="G29" s="102"/>
      <c r="H29" s="102"/>
      <c r="I29" s="102"/>
      <c r="J29" s="102"/>
      <c r="K29" s="102"/>
      <c r="L29" s="102"/>
      <c r="M29" s="102"/>
      <c r="N29" s="102"/>
      <c r="O29" s="102"/>
      <c r="P29" s="102"/>
      <c r="Q29" s="102"/>
      <c r="R29" s="103"/>
    </row>
    <row r="30" spans="1:22" x14ac:dyDescent="0.3">
      <c r="A30" s="83" t="s">
        <v>32</v>
      </c>
      <c r="B30" s="123" t="s">
        <v>33</v>
      </c>
      <c r="C30" s="101"/>
      <c r="D30" s="102"/>
      <c r="E30" s="102"/>
      <c r="F30" s="102"/>
      <c r="G30" s="102"/>
      <c r="H30" s="102"/>
      <c r="I30" s="102"/>
      <c r="J30" s="102"/>
      <c r="K30" s="102"/>
      <c r="L30" s="102"/>
      <c r="M30" s="102"/>
      <c r="N30" s="102"/>
      <c r="O30" s="102"/>
      <c r="P30" s="102"/>
      <c r="Q30" s="102"/>
      <c r="R30" s="103"/>
    </row>
    <row r="31" spans="1:22" x14ac:dyDescent="0.3">
      <c r="A31" s="124" t="s">
        <v>34</v>
      </c>
      <c r="B31" s="125" t="s">
        <v>35</v>
      </c>
      <c r="C31" s="137">
        <v>1082</v>
      </c>
      <c r="D31" s="138">
        <f>SUM(D20:D30)</f>
        <v>1251</v>
      </c>
      <c r="E31" s="138">
        <f>SUM(E20:E30)</f>
        <v>943</v>
      </c>
      <c r="F31" s="138">
        <f>SUM(F20:F30)</f>
        <v>610</v>
      </c>
      <c r="G31" s="138"/>
      <c r="H31" s="138">
        <f>SUM(H20:H30)</f>
        <v>0</v>
      </c>
      <c r="I31" s="138">
        <f>SUM(I20:I30)</f>
        <v>0</v>
      </c>
      <c r="J31" s="138">
        <f>SUM(J20:J30)</f>
        <v>0</v>
      </c>
      <c r="K31" s="138">
        <v>213</v>
      </c>
      <c r="L31" s="138">
        <f>SUM(L20:L30)</f>
        <v>256</v>
      </c>
      <c r="M31" s="138">
        <f>SUM(M20:M30)</f>
        <v>212</v>
      </c>
      <c r="N31" s="138">
        <f>SUM(N20:N30)</f>
        <v>145</v>
      </c>
      <c r="O31" s="138">
        <v>16</v>
      </c>
      <c r="P31" s="138">
        <f>SUM(P20:P30)</f>
        <v>17</v>
      </c>
      <c r="Q31" s="138">
        <f>SUM(Q20:Q30)</f>
        <v>12</v>
      </c>
      <c r="R31" s="139">
        <f>SUM(R20:R30)</f>
        <v>10</v>
      </c>
      <c r="S31" s="338"/>
      <c r="T31" s="338"/>
      <c r="U31" s="338"/>
      <c r="V31" s="338"/>
    </row>
    <row r="32" spans="1:22" x14ac:dyDescent="0.3">
      <c r="A32" s="388" t="s">
        <v>37</v>
      </c>
      <c r="B32" s="490"/>
      <c r="C32" s="134"/>
      <c r="D32" s="135"/>
      <c r="E32" s="135"/>
      <c r="F32" s="135"/>
      <c r="G32" s="135"/>
      <c r="H32" s="135"/>
      <c r="I32" s="135"/>
      <c r="J32" s="135"/>
      <c r="K32" s="135"/>
      <c r="L32" s="135"/>
      <c r="M32" s="135"/>
      <c r="N32" s="135"/>
      <c r="O32" s="135"/>
      <c r="P32" s="135"/>
      <c r="Q32" s="135"/>
      <c r="R32" s="136"/>
    </row>
    <row r="33" spans="1:22" x14ac:dyDescent="0.3">
      <c r="A33" s="121" t="s">
        <v>10</v>
      </c>
      <c r="B33" s="122" t="s">
        <v>11</v>
      </c>
      <c r="C33" s="134"/>
      <c r="D33" s="135"/>
      <c r="E33" s="135"/>
      <c r="F33" s="135"/>
      <c r="G33" s="135"/>
      <c r="H33" s="135"/>
      <c r="I33" s="135"/>
      <c r="J33" s="135"/>
      <c r="K33" s="135"/>
      <c r="L33" s="135"/>
      <c r="M33" s="135"/>
      <c r="N33" s="135"/>
      <c r="O33" s="135"/>
      <c r="P33" s="135"/>
      <c r="Q33" s="135"/>
      <c r="R33" s="136"/>
    </row>
    <row r="34" spans="1:22" x14ac:dyDescent="0.3">
      <c r="A34" s="83" t="s">
        <v>12</v>
      </c>
      <c r="B34" s="123" t="s">
        <v>13</v>
      </c>
      <c r="C34" s="98"/>
      <c r="D34" s="99"/>
      <c r="E34" s="99"/>
      <c r="F34" s="99"/>
      <c r="G34" s="99"/>
      <c r="H34" s="99"/>
      <c r="I34" s="99"/>
      <c r="J34" s="99"/>
      <c r="K34" s="99"/>
      <c r="L34" s="99"/>
      <c r="M34" s="99"/>
      <c r="N34" s="99"/>
      <c r="O34" s="99"/>
      <c r="P34" s="99"/>
      <c r="Q34" s="99"/>
      <c r="R34" s="100"/>
    </row>
    <row r="35" spans="1:22" x14ac:dyDescent="0.3">
      <c r="A35" s="83" t="s">
        <v>14</v>
      </c>
      <c r="B35" s="123" t="s">
        <v>15</v>
      </c>
      <c r="C35" s="98">
        <v>177</v>
      </c>
      <c r="D35" s="99">
        <v>208</v>
      </c>
      <c r="E35" s="99">
        <v>44</v>
      </c>
      <c r="F35" s="99">
        <v>28</v>
      </c>
      <c r="G35" s="99"/>
      <c r="H35" s="99"/>
      <c r="I35" s="99"/>
      <c r="J35" s="99"/>
      <c r="K35" s="99"/>
      <c r="L35" s="99"/>
      <c r="M35" s="99"/>
      <c r="N35" s="99"/>
      <c r="O35" s="99"/>
      <c r="P35" s="99"/>
      <c r="Q35" s="99"/>
      <c r="R35" s="100"/>
    </row>
    <row r="36" spans="1:22" x14ac:dyDescent="0.3">
      <c r="A36" s="83" t="s">
        <v>16</v>
      </c>
      <c r="B36" s="123" t="s">
        <v>17</v>
      </c>
      <c r="C36" s="98">
        <v>196</v>
      </c>
      <c r="D36" s="99">
        <v>209</v>
      </c>
      <c r="E36" s="99">
        <v>136</v>
      </c>
      <c r="F36" s="99">
        <v>90</v>
      </c>
      <c r="G36" s="99"/>
      <c r="H36" s="99"/>
      <c r="I36" s="99"/>
      <c r="J36" s="99"/>
      <c r="K36" s="99">
        <v>65</v>
      </c>
      <c r="L36" s="99">
        <v>70</v>
      </c>
      <c r="M36" s="99">
        <v>44</v>
      </c>
      <c r="N36" s="99">
        <v>35</v>
      </c>
      <c r="O36" s="99">
        <v>12</v>
      </c>
      <c r="P36" s="99">
        <v>12</v>
      </c>
      <c r="Q36" s="99">
        <v>9</v>
      </c>
      <c r="R36" s="100">
        <v>9</v>
      </c>
    </row>
    <row r="37" spans="1:22" x14ac:dyDescent="0.3">
      <c r="A37" s="83" t="s">
        <v>18</v>
      </c>
      <c r="B37" s="123" t="s">
        <v>19</v>
      </c>
      <c r="C37" s="98">
        <v>218</v>
      </c>
      <c r="D37" s="99">
        <v>220</v>
      </c>
      <c r="E37" s="99">
        <v>142</v>
      </c>
      <c r="F37" s="99">
        <v>110</v>
      </c>
      <c r="G37" s="99"/>
      <c r="H37" s="99"/>
      <c r="I37" s="99"/>
      <c r="J37" s="99"/>
      <c r="K37" s="99">
        <v>80</v>
      </c>
      <c r="L37" s="99">
        <v>91</v>
      </c>
      <c r="M37" s="99">
        <v>63</v>
      </c>
      <c r="N37" s="99">
        <v>48</v>
      </c>
      <c r="O37" s="99">
        <v>8</v>
      </c>
      <c r="P37" s="99">
        <v>8</v>
      </c>
      <c r="Q37" s="99">
        <v>5</v>
      </c>
      <c r="R37" s="100">
        <v>5</v>
      </c>
    </row>
    <row r="38" spans="1:22" x14ac:dyDescent="0.3">
      <c r="A38" s="83" t="s">
        <v>20</v>
      </c>
      <c r="B38" s="123" t="s">
        <v>21</v>
      </c>
      <c r="C38" s="98"/>
      <c r="D38" s="99"/>
      <c r="E38" s="99"/>
      <c r="F38" s="99"/>
      <c r="G38" s="99"/>
      <c r="H38" s="99"/>
      <c r="I38" s="99"/>
      <c r="J38" s="99"/>
      <c r="K38" s="99"/>
      <c r="L38" s="99"/>
      <c r="M38" s="99"/>
      <c r="N38" s="99"/>
      <c r="O38" s="99"/>
      <c r="P38" s="99"/>
      <c r="Q38" s="99"/>
      <c r="R38" s="100"/>
    </row>
    <row r="39" spans="1:22" x14ac:dyDescent="0.3">
      <c r="A39" s="83" t="s">
        <v>22</v>
      </c>
      <c r="B39" s="123" t="s">
        <v>23</v>
      </c>
      <c r="C39" s="98"/>
      <c r="D39" s="99"/>
      <c r="E39" s="99"/>
      <c r="F39" s="99"/>
      <c r="G39" s="99"/>
      <c r="H39" s="99"/>
      <c r="I39" s="99"/>
      <c r="J39" s="99"/>
      <c r="K39" s="99"/>
      <c r="L39" s="99"/>
      <c r="M39" s="99"/>
      <c r="N39" s="99"/>
      <c r="O39" s="99"/>
      <c r="P39" s="99"/>
      <c r="Q39" s="99"/>
      <c r="R39" s="100"/>
    </row>
    <row r="40" spans="1:22" x14ac:dyDescent="0.3">
      <c r="A40" s="83" t="s">
        <v>24</v>
      </c>
      <c r="B40" s="123" t="s">
        <v>25</v>
      </c>
      <c r="C40" s="98"/>
      <c r="D40" s="99"/>
      <c r="E40" s="99"/>
      <c r="F40" s="99"/>
      <c r="G40" s="99"/>
      <c r="H40" s="99"/>
      <c r="I40" s="99"/>
      <c r="J40" s="99"/>
      <c r="K40" s="99"/>
      <c r="L40" s="99"/>
      <c r="M40" s="99"/>
      <c r="N40" s="99"/>
      <c r="O40" s="99"/>
      <c r="P40" s="99"/>
      <c r="Q40" s="99"/>
      <c r="R40" s="100"/>
    </row>
    <row r="41" spans="1:22" x14ac:dyDescent="0.3">
      <c r="A41" s="83" t="s">
        <v>26</v>
      </c>
      <c r="B41" s="123" t="s">
        <v>27</v>
      </c>
      <c r="C41" s="98"/>
      <c r="D41" s="99"/>
      <c r="E41" s="99"/>
      <c r="F41" s="99"/>
      <c r="G41" s="99"/>
      <c r="H41" s="99"/>
      <c r="I41" s="99"/>
      <c r="J41" s="99"/>
      <c r="K41" s="99"/>
      <c r="L41" s="99"/>
      <c r="M41" s="99"/>
      <c r="N41" s="99"/>
      <c r="O41" s="99"/>
      <c r="P41" s="99"/>
      <c r="Q41" s="99"/>
      <c r="R41" s="100"/>
    </row>
    <row r="42" spans="1:22" x14ac:dyDescent="0.3">
      <c r="A42" s="83" t="s">
        <v>28</v>
      </c>
      <c r="B42" s="123" t="s">
        <v>29</v>
      </c>
      <c r="C42" s="98"/>
      <c r="D42" s="99"/>
      <c r="E42" s="99"/>
      <c r="F42" s="99"/>
      <c r="G42" s="99"/>
      <c r="H42" s="99"/>
      <c r="I42" s="99"/>
      <c r="J42" s="99"/>
      <c r="K42" s="99"/>
      <c r="L42" s="99"/>
      <c r="M42" s="99"/>
      <c r="N42" s="99"/>
      <c r="O42" s="99"/>
      <c r="P42" s="99"/>
      <c r="Q42" s="99"/>
      <c r="R42" s="100"/>
    </row>
    <row r="43" spans="1:22" x14ac:dyDescent="0.3">
      <c r="A43" s="83" t="s">
        <v>30</v>
      </c>
      <c r="B43" s="123" t="s">
        <v>31</v>
      </c>
      <c r="C43" s="101">
        <v>294</v>
      </c>
      <c r="D43" s="102">
        <v>299</v>
      </c>
      <c r="E43" s="102">
        <v>151</v>
      </c>
      <c r="F43" s="102">
        <v>115</v>
      </c>
      <c r="G43" s="102"/>
      <c r="H43" s="102"/>
      <c r="I43" s="102"/>
      <c r="J43" s="102"/>
      <c r="K43" s="102"/>
      <c r="L43" s="102"/>
      <c r="M43" s="102"/>
      <c r="N43" s="102"/>
      <c r="O43" s="102"/>
      <c r="P43" s="102"/>
      <c r="Q43" s="102"/>
      <c r="R43" s="103"/>
    </row>
    <row r="44" spans="1:22" x14ac:dyDescent="0.3">
      <c r="A44" s="83" t="s">
        <v>32</v>
      </c>
      <c r="B44" s="123" t="s">
        <v>33</v>
      </c>
      <c r="C44" s="101"/>
      <c r="D44" s="102"/>
      <c r="E44" s="102"/>
      <c r="F44" s="102"/>
      <c r="G44" s="102"/>
      <c r="H44" s="102"/>
      <c r="I44" s="102"/>
      <c r="J44" s="102"/>
      <c r="K44" s="102"/>
      <c r="L44" s="102"/>
      <c r="M44" s="102"/>
      <c r="N44" s="102"/>
      <c r="O44" s="102"/>
      <c r="P44" s="102"/>
      <c r="Q44" s="102"/>
      <c r="R44" s="103"/>
    </row>
    <row r="45" spans="1:22" x14ac:dyDescent="0.3">
      <c r="A45" s="124" t="s">
        <v>34</v>
      </c>
      <c r="B45" s="125" t="s">
        <v>35</v>
      </c>
      <c r="C45" s="137">
        <v>821</v>
      </c>
      <c r="D45" s="138">
        <f>SUM(D34:D44)</f>
        <v>936</v>
      </c>
      <c r="E45" s="138">
        <f>SUM(E34:E44)</f>
        <v>473</v>
      </c>
      <c r="F45" s="138">
        <f>SUM(F34:F44)</f>
        <v>343</v>
      </c>
      <c r="G45" s="138"/>
      <c r="H45" s="138">
        <f>SUM(H34:H44)</f>
        <v>0</v>
      </c>
      <c r="I45" s="138">
        <f>SUM(I34:I44)</f>
        <v>0</v>
      </c>
      <c r="J45" s="138">
        <f>SUM(J34:J44)</f>
        <v>0</v>
      </c>
      <c r="K45" s="138">
        <v>144</v>
      </c>
      <c r="L45" s="138">
        <f>SUM(L34:L44)</f>
        <v>161</v>
      </c>
      <c r="M45" s="138">
        <f>SUM(M34:M44)</f>
        <v>107</v>
      </c>
      <c r="N45" s="138">
        <f>SUM(N34:N44)</f>
        <v>83</v>
      </c>
      <c r="O45" s="138">
        <v>19</v>
      </c>
      <c r="P45" s="138">
        <f>SUM(P34:P44)</f>
        <v>20</v>
      </c>
      <c r="Q45" s="138">
        <f>SUM(Q34:Q44)</f>
        <v>14</v>
      </c>
      <c r="R45" s="139">
        <f>SUM(R34:R44)</f>
        <v>14</v>
      </c>
      <c r="S45" s="338"/>
      <c r="T45" s="338"/>
      <c r="U45" s="338"/>
      <c r="V45" s="338"/>
    </row>
    <row r="46" spans="1:22" x14ac:dyDescent="0.3">
      <c r="A46" s="388" t="s">
        <v>38</v>
      </c>
      <c r="B46" s="490"/>
      <c r="C46" s="134"/>
      <c r="D46" s="135"/>
      <c r="E46" s="135"/>
      <c r="F46" s="135"/>
      <c r="G46" s="135"/>
      <c r="H46" s="135"/>
      <c r="I46" s="135"/>
      <c r="J46" s="135"/>
      <c r="K46" s="135"/>
      <c r="L46" s="135"/>
      <c r="M46" s="135"/>
      <c r="N46" s="135"/>
      <c r="O46" s="135"/>
      <c r="P46" s="135"/>
      <c r="Q46" s="135"/>
      <c r="R46" s="136"/>
    </row>
    <row r="47" spans="1:22" x14ac:dyDescent="0.3">
      <c r="A47" s="121" t="s">
        <v>10</v>
      </c>
      <c r="B47" s="122" t="s">
        <v>11</v>
      </c>
      <c r="C47" s="134"/>
      <c r="D47" s="135"/>
      <c r="E47" s="135"/>
      <c r="F47" s="135"/>
      <c r="G47" s="135"/>
      <c r="H47" s="135"/>
      <c r="I47" s="135"/>
      <c r="J47" s="135"/>
      <c r="K47" s="135"/>
      <c r="L47" s="135"/>
      <c r="M47" s="135"/>
      <c r="N47" s="135"/>
      <c r="O47" s="135"/>
      <c r="P47" s="135"/>
      <c r="Q47" s="135"/>
      <c r="R47" s="136"/>
    </row>
    <row r="48" spans="1:22" x14ac:dyDescent="0.3">
      <c r="A48" s="83" t="s">
        <v>12</v>
      </c>
      <c r="B48" s="123" t="s">
        <v>13</v>
      </c>
      <c r="C48" s="98"/>
      <c r="D48" s="99"/>
      <c r="E48" s="99"/>
      <c r="F48" s="99"/>
      <c r="G48" s="99"/>
      <c r="H48" s="99"/>
      <c r="I48" s="99"/>
      <c r="J48" s="99"/>
      <c r="K48" s="99"/>
      <c r="L48" s="99"/>
      <c r="M48" s="99"/>
      <c r="N48" s="99"/>
      <c r="O48" s="99"/>
      <c r="P48" s="99"/>
      <c r="Q48" s="99"/>
      <c r="R48" s="100"/>
    </row>
    <row r="49" spans="1:22" x14ac:dyDescent="0.3">
      <c r="A49" s="83" t="s">
        <v>14</v>
      </c>
      <c r="B49" s="123" t="s">
        <v>15</v>
      </c>
      <c r="C49" s="98">
        <v>257</v>
      </c>
      <c r="D49" s="99">
        <v>326</v>
      </c>
      <c r="E49" s="99">
        <v>199</v>
      </c>
      <c r="F49" s="99">
        <v>105</v>
      </c>
      <c r="G49" s="99"/>
      <c r="H49" s="99"/>
      <c r="I49" s="99"/>
      <c r="J49" s="99"/>
      <c r="K49" s="99">
        <v>24</v>
      </c>
      <c r="L49" s="99">
        <v>24</v>
      </c>
      <c r="M49" s="99">
        <v>19</v>
      </c>
      <c r="N49" s="99">
        <v>12</v>
      </c>
      <c r="O49" s="99">
        <v>1</v>
      </c>
      <c r="P49" s="99">
        <v>1</v>
      </c>
      <c r="Q49" s="99">
        <v>1</v>
      </c>
      <c r="R49" s="100">
        <v>1</v>
      </c>
    </row>
    <row r="50" spans="1:22" x14ac:dyDescent="0.3">
      <c r="A50" s="83" t="s">
        <v>16</v>
      </c>
      <c r="B50" s="123" t="s">
        <v>17</v>
      </c>
      <c r="C50" s="98"/>
      <c r="D50" s="99"/>
      <c r="E50" s="99"/>
      <c r="F50" s="99"/>
      <c r="G50" s="99"/>
      <c r="H50" s="99"/>
      <c r="I50" s="99"/>
      <c r="J50" s="99"/>
      <c r="K50" s="99"/>
      <c r="L50" s="99"/>
      <c r="M50" s="99"/>
      <c r="N50" s="99"/>
      <c r="O50" s="99"/>
      <c r="P50" s="99"/>
      <c r="Q50" s="99"/>
      <c r="R50" s="100"/>
    </row>
    <row r="51" spans="1:22" x14ac:dyDescent="0.3">
      <c r="A51" s="83" t="s">
        <v>18</v>
      </c>
      <c r="B51" s="123" t="s">
        <v>19</v>
      </c>
      <c r="C51" s="98"/>
      <c r="D51" s="99"/>
      <c r="E51" s="99"/>
      <c r="F51" s="99"/>
      <c r="G51" s="99"/>
      <c r="H51" s="99"/>
      <c r="I51" s="99"/>
      <c r="J51" s="99"/>
      <c r="K51" s="99"/>
      <c r="L51" s="99"/>
      <c r="M51" s="99"/>
      <c r="N51" s="99"/>
      <c r="O51" s="99"/>
      <c r="P51" s="99"/>
      <c r="Q51" s="99"/>
      <c r="R51" s="100"/>
    </row>
    <row r="52" spans="1:22" x14ac:dyDescent="0.3">
      <c r="A52" s="83" t="s">
        <v>20</v>
      </c>
      <c r="B52" s="123" t="s">
        <v>21</v>
      </c>
      <c r="C52" s="98"/>
      <c r="D52" s="99"/>
      <c r="E52" s="99"/>
      <c r="F52" s="99"/>
      <c r="G52" s="99"/>
      <c r="H52" s="99"/>
      <c r="I52" s="99"/>
      <c r="J52" s="99"/>
      <c r="K52" s="99"/>
      <c r="L52" s="99"/>
      <c r="M52" s="99"/>
      <c r="N52" s="99"/>
      <c r="O52" s="99"/>
      <c r="P52" s="99"/>
      <c r="Q52" s="99"/>
      <c r="R52" s="100"/>
    </row>
    <row r="53" spans="1:22" x14ac:dyDescent="0.3">
      <c r="A53" s="83" t="s">
        <v>22</v>
      </c>
      <c r="B53" s="123" t="s">
        <v>23</v>
      </c>
      <c r="C53" s="98">
        <v>265</v>
      </c>
      <c r="D53" s="99">
        <v>279</v>
      </c>
      <c r="E53" s="99">
        <v>193</v>
      </c>
      <c r="F53" s="99">
        <v>69</v>
      </c>
      <c r="G53" s="99"/>
      <c r="H53" s="99"/>
      <c r="I53" s="99"/>
      <c r="J53" s="99"/>
      <c r="K53" s="99">
        <v>50</v>
      </c>
      <c r="L53" s="99">
        <v>57</v>
      </c>
      <c r="M53" s="99">
        <v>47</v>
      </c>
      <c r="N53" s="99">
        <v>29</v>
      </c>
      <c r="O53" s="99">
        <v>12</v>
      </c>
      <c r="P53" s="99">
        <v>13</v>
      </c>
      <c r="Q53" s="99">
        <v>10</v>
      </c>
      <c r="R53" s="100">
        <v>9</v>
      </c>
    </row>
    <row r="54" spans="1:22" x14ac:dyDescent="0.3">
      <c r="A54" s="83" t="s">
        <v>24</v>
      </c>
      <c r="B54" s="123" t="s">
        <v>25</v>
      </c>
      <c r="C54" s="98"/>
      <c r="D54" s="99"/>
      <c r="E54" s="99"/>
      <c r="F54" s="99"/>
      <c r="G54" s="99"/>
      <c r="H54" s="99"/>
      <c r="I54" s="99"/>
      <c r="J54" s="99"/>
      <c r="K54" s="99"/>
      <c r="L54" s="99"/>
      <c r="M54" s="99"/>
      <c r="N54" s="99"/>
      <c r="O54" s="99">
        <v>7</v>
      </c>
      <c r="P54" s="99">
        <v>7</v>
      </c>
      <c r="Q54" s="99">
        <v>5</v>
      </c>
      <c r="R54" s="100">
        <v>5</v>
      </c>
    </row>
    <row r="55" spans="1:22" x14ac:dyDescent="0.3">
      <c r="A55" s="83" t="s">
        <v>26</v>
      </c>
      <c r="B55" s="123" t="s">
        <v>27</v>
      </c>
      <c r="C55" s="98"/>
      <c r="D55" s="99"/>
      <c r="E55" s="99"/>
      <c r="F55" s="99"/>
      <c r="G55" s="99"/>
      <c r="H55" s="99"/>
      <c r="I55" s="99"/>
      <c r="J55" s="99"/>
      <c r="K55" s="99"/>
      <c r="L55" s="99"/>
      <c r="M55" s="99"/>
      <c r="N55" s="99"/>
      <c r="O55" s="99"/>
      <c r="P55" s="99"/>
      <c r="Q55" s="99"/>
      <c r="R55" s="100"/>
    </row>
    <row r="56" spans="1:22" x14ac:dyDescent="0.3">
      <c r="A56" s="83" t="s">
        <v>28</v>
      </c>
      <c r="B56" s="123" t="s">
        <v>29</v>
      </c>
      <c r="C56" s="98"/>
      <c r="D56" s="99"/>
      <c r="E56" s="99"/>
      <c r="F56" s="99"/>
      <c r="G56" s="99"/>
      <c r="H56" s="99"/>
      <c r="I56" s="99"/>
      <c r="J56" s="99"/>
      <c r="K56" s="99"/>
      <c r="L56" s="99"/>
      <c r="M56" s="99"/>
      <c r="N56" s="99"/>
      <c r="O56" s="99"/>
      <c r="P56" s="99"/>
      <c r="Q56" s="99"/>
      <c r="R56" s="100"/>
    </row>
    <row r="57" spans="1:22" x14ac:dyDescent="0.3">
      <c r="A57" s="83" t="s">
        <v>30</v>
      </c>
      <c r="B57" s="123" t="s">
        <v>31</v>
      </c>
      <c r="C57" s="101"/>
      <c r="D57" s="102"/>
      <c r="E57" s="102"/>
      <c r="F57" s="102"/>
      <c r="G57" s="102"/>
      <c r="H57" s="102"/>
      <c r="I57" s="102"/>
      <c r="J57" s="102"/>
      <c r="K57" s="102"/>
      <c r="L57" s="102"/>
      <c r="M57" s="102"/>
      <c r="N57" s="102"/>
      <c r="O57" s="102"/>
      <c r="P57" s="102"/>
      <c r="Q57" s="102"/>
      <c r="R57" s="103"/>
    </row>
    <row r="58" spans="1:22" x14ac:dyDescent="0.3">
      <c r="A58" s="83" t="s">
        <v>32</v>
      </c>
      <c r="B58" s="123" t="s">
        <v>33</v>
      </c>
      <c r="C58" s="101"/>
      <c r="D58" s="102"/>
      <c r="E58" s="102"/>
      <c r="F58" s="102"/>
      <c r="G58" s="102"/>
      <c r="H58" s="102"/>
      <c r="I58" s="102"/>
      <c r="J58" s="102"/>
      <c r="K58" s="102"/>
      <c r="L58" s="102"/>
      <c r="M58" s="102"/>
      <c r="N58" s="102"/>
      <c r="O58" s="102"/>
      <c r="P58" s="102"/>
      <c r="Q58" s="102"/>
      <c r="R58" s="103"/>
    </row>
    <row r="59" spans="1:22" x14ac:dyDescent="0.3">
      <c r="A59" s="124" t="s">
        <v>34</v>
      </c>
      <c r="B59" s="125" t="s">
        <v>35</v>
      </c>
      <c r="C59" s="137">
        <v>522</v>
      </c>
      <c r="D59" s="138">
        <f>SUM(D48:D58)</f>
        <v>605</v>
      </c>
      <c r="E59" s="138">
        <f>SUM(E48:E58)</f>
        <v>392</v>
      </c>
      <c r="F59" s="138">
        <f>SUM(F48:F58)</f>
        <v>174</v>
      </c>
      <c r="G59" s="138"/>
      <c r="H59" s="138">
        <f>SUM(H48:H58)</f>
        <v>0</v>
      </c>
      <c r="I59" s="138">
        <f>SUM(I48:I58)</f>
        <v>0</v>
      </c>
      <c r="J59" s="138">
        <f>SUM(J48:J58)</f>
        <v>0</v>
      </c>
      <c r="K59" s="138">
        <v>74</v>
      </c>
      <c r="L59" s="138">
        <f>SUM(L48:L58)</f>
        <v>81</v>
      </c>
      <c r="M59" s="138">
        <f>SUM(M48:M58)</f>
        <v>66</v>
      </c>
      <c r="N59" s="138">
        <f>SUM(N48:N58)</f>
        <v>41</v>
      </c>
      <c r="O59" s="138">
        <v>20</v>
      </c>
      <c r="P59" s="138">
        <f>SUM(P48:P58)</f>
        <v>21</v>
      </c>
      <c r="Q59" s="138">
        <f>SUM(Q48:Q58)</f>
        <v>16</v>
      </c>
      <c r="R59" s="139">
        <f>SUM(R48:R58)</f>
        <v>15</v>
      </c>
      <c r="S59" s="338"/>
      <c r="T59" s="338"/>
      <c r="U59" s="338"/>
      <c r="V59" s="338"/>
    </row>
    <row r="60" spans="1:22" x14ac:dyDescent="0.3">
      <c r="A60" s="388" t="s">
        <v>626</v>
      </c>
      <c r="B60" s="490"/>
      <c r="C60" s="134"/>
      <c r="D60" s="135"/>
      <c r="E60" s="135"/>
      <c r="F60" s="135"/>
      <c r="G60" s="135"/>
      <c r="H60" s="135"/>
      <c r="I60" s="135"/>
      <c r="J60" s="135"/>
      <c r="K60" s="135"/>
      <c r="L60" s="135"/>
      <c r="M60" s="135"/>
      <c r="N60" s="135"/>
      <c r="O60" s="135"/>
      <c r="P60" s="135"/>
      <c r="Q60" s="135"/>
      <c r="R60" s="136"/>
    </row>
    <row r="61" spans="1:22" x14ac:dyDescent="0.3">
      <c r="A61" s="121" t="s">
        <v>10</v>
      </c>
      <c r="B61" s="122" t="s">
        <v>11</v>
      </c>
      <c r="C61" s="134"/>
      <c r="D61" s="135"/>
      <c r="E61" s="135"/>
      <c r="F61" s="135"/>
      <c r="G61" s="135"/>
      <c r="H61" s="135"/>
      <c r="I61" s="135"/>
      <c r="J61" s="135"/>
      <c r="K61" s="135"/>
      <c r="L61" s="135"/>
      <c r="M61" s="135"/>
      <c r="N61" s="135"/>
      <c r="O61" s="135"/>
      <c r="P61" s="135"/>
      <c r="Q61" s="135"/>
      <c r="R61" s="136"/>
    </row>
    <row r="62" spans="1:22" x14ac:dyDescent="0.3">
      <c r="A62" s="83" t="s">
        <v>12</v>
      </c>
      <c r="B62" s="123" t="s">
        <v>13</v>
      </c>
      <c r="C62" s="98"/>
      <c r="D62" s="99"/>
      <c r="E62" s="99"/>
      <c r="F62" s="99"/>
      <c r="G62" s="99"/>
      <c r="H62" s="99"/>
      <c r="I62" s="99"/>
      <c r="J62" s="99"/>
      <c r="K62" s="99"/>
      <c r="L62" s="99"/>
      <c r="M62" s="99"/>
      <c r="N62" s="99"/>
      <c r="O62" s="99"/>
      <c r="P62" s="99"/>
      <c r="Q62" s="99"/>
      <c r="R62" s="100"/>
    </row>
    <row r="63" spans="1:22" x14ac:dyDescent="0.3">
      <c r="A63" s="83" t="s">
        <v>14</v>
      </c>
      <c r="B63" s="123" t="s">
        <v>15</v>
      </c>
      <c r="C63" s="98"/>
      <c r="D63" s="99"/>
      <c r="E63" s="99"/>
      <c r="F63" s="99"/>
      <c r="G63" s="99"/>
      <c r="H63" s="99"/>
      <c r="I63" s="99"/>
      <c r="J63" s="99"/>
      <c r="K63" s="99"/>
      <c r="L63" s="99"/>
      <c r="M63" s="99"/>
      <c r="N63" s="99"/>
      <c r="O63" s="99"/>
      <c r="P63" s="99"/>
      <c r="Q63" s="99"/>
      <c r="R63" s="100"/>
    </row>
    <row r="64" spans="1:22" x14ac:dyDescent="0.3">
      <c r="A64" s="83" t="s">
        <v>16</v>
      </c>
      <c r="B64" s="123" t="s">
        <v>17</v>
      </c>
      <c r="C64" s="98"/>
      <c r="D64" s="99"/>
      <c r="E64" s="99"/>
      <c r="F64" s="99"/>
      <c r="G64" s="99"/>
      <c r="H64" s="99"/>
      <c r="I64" s="99"/>
      <c r="J64" s="99"/>
      <c r="K64" s="99"/>
      <c r="L64" s="99"/>
      <c r="M64" s="99"/>
      <c r="N64" s="99"/>
      <c r="O64" s="99"/>
      <c r="P64" s="99"/>
      <c r="Q64" s="99"/>
      <c r="R64" s="100"/>
    </row>
    <row r="65" spans="1:18" x14ac:dyDescent="0.3">
      <c r="A65" s="83" t="s">
        <v>18</v>
      </c>
      <c r="B65" s="123" t="s">
        <v>19</v>
      </c>
      <c r="C65" s="98"/>
      <c r="D65" s="99"/>
      <c r="E65" s="99"/>
      <c r="F65" s="99"/>
      <c r="G65" s="99"/>
      <c r="H65" s="99"/>
      <c r="I65" s="99"/>
      <c r="J65" s="99"/>
      <c r="K65" s="99"/>
      <c r="L65" s="99"/>
      <c r="M65" s="99"/>
      <c r="N65" s="99"/>
      <c r="O65" s="99"/>
      <c r="P65" s="99"/>
      <c r="Q65" s="99"/>
      <c r="R65" s="100"/>
    </row>
    <row r="66" spans="1:18" x14ac:dyDescent="0.3">
      <c r="A66" s="83" t="s">
        <v>20</v>
      </c>
      <c r="B66" s="123" t="s">
        <v>21</v>
      </c>
      <c r="C66" s="98"/>
      <c r="D66" s="99"/>
      <c r="E66" s="99"/>
      <c r="F66" s="99"/>
      <c r="G66" s="99"/>
      <c r="H66" s="99"/>
      <c r="I66" s="99"/>
      <c r="J66" s="99"/>
      <c r="K66" s="99"/>
      <c r="L66" s="99"/>
      <c r="M66" s="99"/>
      <c r="N66" s="99"/>
      <c r="O66" s="99"/>
      <c r="P66" s="99"/>
      <c r="Q66" s="99"/>
      <c r="R66" s="100"/>
    </row>
    <row r="67" spans="1:18" x14ac:dyDescent="0.3">
      <c r="A67" s="83" t="s">
        <v>22</v>
      </c>
      <c r="B67" s="123" t="s">
        <v>23</v>
      </c>
      <c r="C67" s="98"/>
      <c r="D67" s="99"/>
      <c r="E67" s="99"/>
      <c r="F67" s="99"/>
      <c r="G67" s="99"/>
      <c r="H67" s="99"/>
      <c r="I67" s="99"/>
      <c r="J67" s="99"/>
      <c r="K67" s="99"/>
      <c r="L67" s="99"/>
      <c r="M67" s="99"/>
      <c r="N67" s="99"/>
      <c r="O67" s="99"/>
      <c r="P67" s="99"/>
      <c r="Q67" s="99"/>
      <c r="R67" s="100"/>
    </row>
    <row r="68" spans="1:18" x14ac:dyDescent="0.3">
      <c r="A68" s="83" t="s">
        <v>24</v>
      </c>
      <c r="B68" s="123" t="s">
        <v>25</v>
      </c>
      <c r="C68" s="98"/>
      <c r="D68" s="99"/>
      <c r="E68" s="99"/>
      <c r="F68" s="99"/>
      <c r="G68" s="99"/>
      <c r="H68" s="99"/>
      <c r="I68" s="99"/>
      <c r="J68" s="99"/>
      <c r="K68" s="99"/>
      <c r="L68" s="99"/>
      <c r="M68" s="99"/>
      <c r="N68" s="99"/>
      <c r="O68" s="99"/>
      <c r="P68" s="99"/>
      <c r="Q68" s="99"/>
      <c r="R68" s="100"/>
    </row>
    <row r="69" spans="1:18" x14ac:dyDescent="0.3">
      <c r="A69" s="83" t="s">
        <v>26</v>
      </c>
      <c r="B69" s="123" t="s">
        <v>27</v>
      </c>
      <c r="C69" s="98"/>
      <c r="D69" s="99"/>
      <c r="E69" s="99"/>
      <c r="F69" s="99"/>
      <c r="G69" s="99"/>
      <c r="H69" s="99"/>
      <c r="I69" s="99"/>
      <c r="J69" s="99"/>
      <c r="K69" s="99"/>
      <c r="L69" s="99"/>
      <c r="M69" s="99"/>
      <c r="N69" s="99"/>
      <c r="O69" s="99"/>
      <c r="P69" s="99"/>
      <c r="Q69" s="99"/>
      <c r="R69" s="100"/>
    </row>
    <row r="70" spans="1:18" x14ac:dyDescent="0.3">
      <c r="A70" s="83" t="s">
        <v>28</v>
      </c>
      <c r="B70" s="123" t="s">
        <v>29</v>
      </c>
      <c r="C70" s="98"/>
      <c r="D70" s="99"/>
      <c r="E70" s="99"/>
      <c r="F70" s="99"/>
      <c r="G70" s="99"/>
      <c r="H70" s="99"/>
      <c r="I70" s="99"/>
      <c r="J70" s="99"/>
      <c r="K70" s="99"/>
      <c r="L70" s="99"/>
      <c r="M70" s="99"/>
      <c r="N70" s="99"/>
      <c r="O70" s="99"/>
      <c r="P70" s="99"/>
      <c r="Q70" s="99"/>
      <c r="R70" s="100"/>
    </row>
    <row r="71" spans="1:18" x14ac:dyDescent="0.3">
      <c r="A71" s="83" t="s">
        <v>30</v>
      </c>
      <c r="B71" s="123" t="s">
        <v>31</v>
      </c>
      <c r="C71" s="101"/>
      <c r="D71" s="102"/>
      <c r="E71" s="102"/>
      <c r="F71" s="102"/>
      <c r="G71" s="102"/>
      <c r="H71" s="102"/>
      <c r="I71" s="102"/>
      <c r="J71" s="102"/>
      <c r="K71" s="102"/>
      <c r="L71" s="102"/>
      <c r="M71" s="102"/>
      <c r="N71" s="102"/>
      <c r="O71" s="102"/>
      <c r="P71" s="102"/>
      <c r="Q71" s="102"/>
      <c r="R71" s="103"/>
    </row>
    <row r="72" spans="1:18" x14ac:dyDescent="0.3">
      <c r="A72" s="83" t="s">
        <v>32</v>
      </c>
      <c r="B72" s="123" t="s">
        <v>33</v>
      </c>
      <c r="C72" s="101"/>
      <c r="D72" s="102"/>
      <c r="E72" s="102"/>
      <c r="F72" s="102"/>
      <c r="G72" s="102"/>
      <c r="H72" s="102"/>
      <c r="I72" s="102"/>
      <c r="J72" s="102"/>
      <c r="K72" s="102"/>
      <c r="L72" s="102"/>
      <c r="M72" s="102"/>
      <c r="N72" s="102"/>
      <c r="O72" s="102"/>
      <c r="P72" s="102"/>
      <c r="Q72" s="102"/>
      <c r="R72" s="103"/>
    </row>
    <row r="73" spans="1:18" x14ac:dyDescent="0.3">
      <c r="A73" s="124" t="s">
        <v>631</v>
      </c>
      <c r="B73" s="125" t="s">
        <v>35</v>
      </c>
      <c r="C73" s="137"/>
      <c r="D73" s="138">
        <f>SUM(D62:D72)</f>
        <v>0</v>
      </c>
      <c r="E73" s="138">
        <f>SUM(E62:E72)</f>
        <v>0</v>
      </c>
      <c r="F73" s="138">
        <f>SUM(F62:F72)</f>
        <v>0</v>
      </c>
      <c r="G73" s="138"/>
      <c r="H73" s="138">
        <f>SUM(H62:H72)</f>
        <v>0</v>
      </c>
      <c r="I73" s="138">
        <f>SUM(I62:I72)</f>
        <v>0</v>
      </c>
      <c r="J73" s="138">
        <f>SUM(J62:J72)</f>
        <v>0</v>
      </c>
      <c r="K73" s="138"/>
      <c r="L73" s="138">
        <f>SUM(L62:L72)</f>
        <v>0</v>
      </c>
      <c r="M73" s="138">
        <f>SUM(M62:M72)</f>
        <v>0</v>
      </c>
      <c r="N73" s="138">
        <f>SUM(N62:N72)</f>
        <v>0</v>
      </c>
      <c r="O73" s="138"/>
      <c r="P73" s="138">
        <f>SUM(P62:P72)</f>
        <v>0</v>
      </c>
      <c r="Q73" s="138">
        <f>SUM(Q62:Q72)</f>
        <v>0</v>
      </c>
      <c r="R73" s="139">
        <f>SUM(R62:R72)</f>
        <v>0</v>
      </c>
    </row>
    <row r="74" spans="1:18" x14ac:dyDescent="0.3">
      <c r="A74" s="146" t="s">
        <v>1</v>
      </c>
      <c r="B74" s="576"/>
      <c r="C74" s="577"/>
      <c r="D74" s="577"/>
      <c r="E74" s="577"/>
      <c r="F74" s="577"/>
      <c r="G74" s="577"/>
      <c r="H74" s="577"/>
      <c r="I74" s="577"/>
      <c r="J74" s="577"/>
      <c r="K74" s="577"/>
      <c r="L74" s="577"/>
      <c r="M74" s="577"/>
      <c r="N74" s="577"/>
      <c r="O74" s="577"/>
      <c r="P74" s="577"/>
      <c r="Q74" s="577"/>
      <c r="R74" s="578"/>
    </row>
    <row r="75" spans="1:18" x14ac:dyDescent="0.3">
      <c r="A75" s="121" t="s">
        <v>10</v>
      </c>
      <c r="B75" s="122" t="s">
        <v>11</v>
      </c>
      <c r="C75" s="134"/>
      <c r="D75" s="135"/>
      <c r="E75" s="135"/>
      <c r="F75" s="135"/>
      <c r="G75" s="135"/>
      <c r="H75" s="135"/>
      <c r="I75" s="135"/>
      <c r="J75" s="135"/>
      <c r="K75" s="135"/>
      <c r="L75" s="135"/>
      <c r="M75" s="135"/>
      <c r="N75" s="135"/>
      <c r="O75" s="135"/>
      <c r="P75" s="135"/>
      <c r="Q75" s="135"/>
      <c r="R75" s="136"/>
    </row>
    <row r="76" spans="1:18" x14ac:dyDescent="0.3">
      <c r="A76" s="83" t="s">
        <v>12</v>
      </c>
      <c r="B76" s="123" t="s">
        <v>13</v>
      </c>
      <c r="C76" s="98"/>
      <c r="D76" s="99"/>
      <c r="E76" s="99"/>
      <c r="F76" s="99"/>
      <c r="G76" s="99"/>
      <c r="H76" s="99"/>
      <c r="I76" s="99"/>
      <c r="J76" s="99"/>
      <c r="K76" s="99"/>
      <c r="L76" s="99"/>
      <c r="M76" s="99"/>
      <c r="N76" s="99"/>
      <c r="O76" s="99"/>
      <c r="P76" s="99"/>
      <c r="Q76" s="99"/>
      <c r="R76" s="99"/>
    </row>
    <row r="77" spans="1:18" x14ac:dyDescent="0.3">
      <c r="A77" s="83" t="s">
        <v>14</v>
      </c>
      <c r="B77" s="123" t="s">
        <v>15</v>
      </c>
      <c r="C77" s="98">
        <v>2406</v>
      </c>
      <c r="D77" s="99">
        <f t="shared" ref="D77:F85" si="0">SUM(D63,D49,D35,D21,D7)</f>
        <v>2974</v>
      </c>
      <c r="E77" s="99">
        <f t="shared" si="0"/>
        <v>964</v>
      </c>
      <c r="F77" s="99">
        <f t="shared" si="0"/>
        <v>611</v>
      </c>
      <c r="G77" s="99">
        <v>309</v>
      </c>
      <c r="H77" s="99">
        <v>318</v>
      </c>
      <c r="I77" s="99">
        <v>169</v>
      </c>
      <c r="J77" s="99">
        <v>103</v>
      </c>
      <c r="K77" s="99">
        <v>527</v>
      </c>
      <c r="L77" s="99">
        <f t="shared" ref="L77:N82" si="1">SUM(L63,L49,L35,L21,L7)</f>
        <v>579</v>
      </c>
      <c r="M77" s="99">
        <f t="shared" si="1"/>
        <v>308</v>
      </c>
      <c r="N77" s="99">
        <f t="shared" si="1"/>
        <v>193</v>
      </c>
      <c r="O77" s="99">
        <v>4</v>
      </c>
      <c r="P77" s="99">
        <f t="shared" ref="P77:R82" si="2">SUM(P63,P49,P35,P21,P7)</f>
        <v>4</v>
      </c>
      <c r="Q77" s="99">
        <f t="shared" si="2"/>
        <v>3</v>
      </c>
      <c r="R77" s="99">
        <f t="shared" si="2"/>
        <v>3</v>
      </c>
    </row>
    <row r="78" spans="1:18" x14ac:dyDescent="0.3">
      <c r="A78" s="83" t="s">
        <v>16</v>
      </c>
      <c r="B78" s="123" t="s">
        <v>17</v>
      </c>
      <c r="C78" s="98">
        <v>598</v>
      </c>
      <c r="D78" s="99">
        <f t="shared" si="0"/>
        <v>650</v>
      </c>
      <c r="E78" s="99">
        <f t="shared" si="0"/>
        <v>410</v>
      </c>
      <c r="F78" s="99">
        <f t="shared" si="0"/>
        <v>241</v>
      </c>
      <c r="G78" s="99"/>
      <c r="H78" s="99"/>
      <c r="I78" s="99"/>
      <c r="J78" s="99"/>
      <c r="K78" s="99">
        <v>85</v>
      </c>
      <c r="L78" s="99">
        <f t="shared" si="1"/>
        <v>96</v>
      </c>
      <c r="M78" s="99">
        <f t="shared" si="1"/>
        <v>57</v>
      </c>
      <c r="N78" s="99">
        <f t="shared" si="1"/>
        <v>45</v>
      </c>
      <c r="O78" s="99">
        <v>12</v>
      </c>
      <c r="P78" s="99">
        <f t="shared" si="2"/>
        <v>12</v>
      </c>
      <c r="Q78" s="99">
        <f t="shared" si="2"/>
        <v>9</v>
      </c>
      <c r="R78" s="99">
        <f t="shared" si="2"/>
        <v>9</v>
      </c>
    </row>
    <row r="79" spans="1:18" x14ac:dyDescent="0.3">
      <c r="A79" s="83" t="s">
        <v>18</v>
      </c>
      <c r="B79" s="123" t="s">
        <v>19</v>
      </c>
      <c r="C79" s="98">
        <v>218</v>
      </c>
      <c r="D79" s="99">
        <f t="shared" si="0"/>
        <v>220</v>
      </c>
      <c r="E79" s="99">
        <f t="shared" si="0"/>
        <v>142</v>
      </c>
      <c r="F79" s="99">
        <f t="shared" si="0"/>
        <v>110</v>
      </c>
      <c r="G79" s="99"/>
      <c r="H79" s="99"/>
      <c r="I79" s="99"/>
      <c r="J79" s="99"/>
      <c r="K79" s="99">
        <v>80</v>
      </c>
      <c r="L79" s="99">
        <f t="shared" si="1"/>
        <v>91</v>
      </c>
      <c r="M79" s="99">
        <f t="shared" si="1"/>
        <v>63</v>
      </c>
      <c r="N79" s="99">
        <f t="shared" si="1"/>
        <v>48</v>
      </c>
      <c r="O79" s="99">
        <v>8</v>
      </c>
      <c r="P79" s="99">
        <f t="shared" si="2"/>
        <v>8</v>
      </c>
      <c r="Q79" s="99">
        <f t="shared" si="2"/>
        <v>5</v>
      </c>
      <c r="R79" s="99">
        <f t="shared" si="2"/>
        <v>5</v>
      </c>
    </row>
    <row r="80" spans="1:18" x14ac:dyDescent="0.3">
      <c r="A80" s="83" t="s">
        <v>20</v>
      </c>
      <c r="B80" s="123" t="s">
        <v>21</v>
      </c>
      <c r="C80" s="98">
        <v>503</v>
      </c>
      <c r="D80" s="99">
        <f t="shared" si="0"/>
        <v>565</v>
      </c>
      <c r="E80" s="99">
        <f>SUM(E66,E52,E38,E24,E10)</f>
        <v>271</v>
      </c>
      <c r="F80" s="99">
        <f t="shared" si="0"/>
        <v>199</v>
      </c>
      <c r="G80" s="99"/>
      <c r="H80" s="99"/>
      <c r="I80" s="99"/>
      <c r="J80" s="99"/>
      <c r="K80" s="99">
        <v>70</v>
      </c>
      <c r="L80" s="99">
        <f t="shared" si="1"/>
        <v>71</v>
      </c>
      <c r="M80" s="99">
        <f t="shared" si="1"/>
        <v>28</v>
      </c>
      <c r="N80" s="99">
        <f t="shared" si="1"/>
        <v>23</v>
      </c>
      <c r="O80" s="99"/>
      <c r="P80" s="99"/>
      <c r="Q80" s="99"/>
      <c r="R80" s="99"/>
    </row>
    <row r="81" spans="1:22" x14ac:dyDescent="0.3">
      <c r="A81" s="83" t="s">
        <v>22</v>
      </c>
      <c r="B81" s="123" t="s">
        <v>23</v>
      </c>
      <c r="C81" s="98">
        <v>265</v>
      </c>
      <c r="D81" s="99">
        <f t="shared" si="0"/>
        <v>279</v>
      </c>
      <c r="E81" s="99">
        <f t="shared" si="0"/>
        <v>193</v>
      </c>
      <c r="F81" s="99">
        <f t="shared" si="0"/>
        <v>69</v>
      </c>
      <c r="G81" s="99"/>
      <c r="H81" s="99"/>
      <c r="I81" s="99"/>
      <c r="J81" s="99"/>
      <c r="K81" s="99">
        <v>50</v>
      </c>
      <c r="L81" s="99">
        <f t="shared" si="1"/>
        <v>57</v>
      </c>
      <c r="M81" s="99">
        <f t="shared" si="1"/>
        <v>47</v>
      </c>
      <c r="N81" s="99">
        <f t="shared" si="1"/>
        <v>29</v>
      </c>
      <c r="O81" s="99">
        <v>12</v>
      </c>
      <c r="P81" s="99">
        <f t="shared" si="2"/>
        <v>13</v>
      </c>
      <c r="Q81" s="99">
        <f t="shared" si="2"/>
        <v>10</v>
      </c>
      <c r="R81" s="99">
        <f t="shared" si="2"/>
        <v>9</v>
      </c>
    </row>
    <row r="82" spans="1:22" x14ac:dyDescent="0.3">
      <c r="A82" s="83" t="s">
        <v>24</v>
      </c>
      <c r="B82" s="123" t="s">
        <v>25</v>
      </c>
      <c r="C82" s="98">
        <v>619</v>
      </c>
      <c r="D82" s="99">
        <f t="shared" si="0"/>
        <v>686</v>
      </c>
      <c r="E82" s="99">
        <f t="shared" si="0"/>
        <v>672</v>
      </c>
      <c r="F82" s="99">
        <f t="shared" si="0"/>
        <v>411</v>
      </c>
      <c r="G82" s="99"/>
      <c r="H82" s="99"/>
      <c r="I82" s="99"/>
      <c r="J82" s="99"/>
      <c r="K82" s="99">
        <v>166</v>
      </c>
      <c r="L82" s="99">
        <f t="shared" si="1"/>
        <v>185</v>
      </c>
      <c r="M82" s="99">
        <f t="shared" si="1"/>
        <v>184</v>
      </c>
      <c r="N82" s="99">
        <f t="shared" si="1"/>
        <v>122</v>
      </c>
      <c r="O82" s="99">
        <v>23</v>
      </c>
      <c r="P82" s="99">
        <f t="shared" si="2"/>
        <v>24</v>
      </c>
      <c r="Q82" s="99">
        <f t="shared" si="2"/>
        <v>17</v>
      </c>
      <c r="R82" s="99">
        <f t="shared" si="2"/>
        <v>15</v>
      </c>
    </row>
    <row r="83" spans="1:22" x14ac:dyDescent="0.3">
      <c r="A83" s="83" t="s">
        <v>26</v>
      </c>
      <c r="B83" s="123" t="s">
        <v>27</v>
      </c>
      <c r="C83" s="98"/>
      <c r="D83" s="99"/>
      <c r="E83" s="99"/>
      <c r="F83" s="99"/>
      <c r="G83" s="99"/>
      <c r="H83" s="99"/>
      <c r="I83" s="99"/>
      <c r="J83" s="99"/>
      <c r="K83" s="99"/>
      <c r="L83" s="99"/>
      <c r="M83" s="99"/>
      <c r="N83" s="99"/>
      <c r="O83" s="99"/>
      <c r="P83" s="99"/>
      <c r="Q83" s="99"/>
      <c r="R83" s="99"/>
    </row>
    <row r="84" spans="1:22" x14ac:dyDescent="0.3">
      <c r="A84" s="83" t="s">
        <v>28</v>
      </c>
      <c r="B84" s="123" t="s">
        <v>29</v>
      </c>
      <c r="C84" s="98"/>
      <c r="D84" s="99"/>
      <c r="E84" s="99"/>
      <c r="F84" s="99"/>
      <c r="G84" s="99"/>
      <c r="H84" s="99"/>
      <c r="I84" s="99"/>
      <c r="J84" s="99"/>
      <c r="K84" s="99"/>
      <c r="L84" s="99"/>
      <c r="M84" s="99"/>
      <c r="N84" s="99"/>
      <c r="O84" s="99"/>
      <c r="P84" s="99"/>
      <c r="Q84" s="99"/>
      <c r="R84" s="99"/>
    </row>
    <row r="85" spans="1:22" x14ac:dyDescent="0.3">
      <c r="A85" s="83" t="s">
        <v>30</v>
      </c>
      <c r="B85" s="123" t="s">
        <v>31</v>
      </c>
      <c r="C85" s="101">
        <v>754</v>
      </c>
      <c r="D85" s="99">
        <f t="shared" si="0"/>
        <v>828</v>
      </c>
      <c r="E85" s="99">
        <f t="shared" si="0"/>
        <v>308</v>
      </c>
      <c r="F85" s="99">
        <f t="shared" si="0"/>
        <v>233</v>
      </c>
      <c r="G85" s="102"/>
      <c r="H85" s="102"/>
      <c r="I85" s="102"/>
      <c r="J85" s="102"/>
      <c r="K85" s="102"/>
      <c r="L85" s="99"/>
      <c r="M85" s="99"/>
      <c r="N85" s="99"/>
      <c r="O85" s="102"/>
      <c r="P85" s="99"/>
      <c r="Q85" s="99"/>
      <c r="R85" s="99"/>
    </row>
    <row r="86" spans="1:22" x14ac:dyDescent="0.3">
      <c r="A86" s="83" t="s">
        <v>32</v>
      </c>
      <c r="B86" s="123" t="s">
        <v>33</v>
      </c>
      <c r="C86" s="101"/>
      <c r="D86" s="99"/>
      <c r="E86" s="99"/>
      <c r="F86" s="99"/>
      <c r="G86" s="102"/>
      <c r="H86" s="102"/>
      <c r="I86" s="102"/>
      <c r="J86" s="102"/>
      <c r="K86" s="102"/>
      <c r="L86" s="99"/>
      <c r="M86" s="99"/>
      <c r="N86" s="99"/>
      <c r="O86" s="102"/>
      <c r="P86" s="99"/>
      <c r="Q86" s="99"/>
      <c r="R86" s="99"/>
    </row>
    <row r="87" spans="1:22" ht="14.4" thickBot="1" x14ac:dyDescent="0.35">
      <c r="A87" s="85" t="s">
        <v>39</v>
      </c>
      <c r="B87" s="86" t="s">
        <v>35</v>
      </c>
      <c r="C87" s="106">
        <v>4666</v>
      </c>
      <c r="D87" s="104">
        <f>SUM(D76:D86)</f>
        <v>6202</v>
      </c>
      <c r="E87" s="104">
        <f t="shared" ref="E87:F87" si="3">SUM(E76:E86)</f>
        <v>2960</v>
      </c>
      <c r="F87" s="104">
        <f t="shared" si="3"/>
        <v>1874</v>
      </c>
      <c r="G87" s="106">
        <v>309</v>
      </c>
      <c r="H87" s="104">
        <f>SUM(H76:H86)</f>
        <v>318</v>
      </c>
      <c r="I87" s="104">
        <f t="shared" ref="I87:J87" si="4">SUM(I76:I86)</f>
        <v>169</v>
      </c>
      <c r="J87" s="104">
        <f t="shared" si="4"/>
        <v>103</v>
      </c>
      <c r="K87" s="106">
        <v>946</v>
      </c>
      <c r="L87" s="104">
        <f>SUM(L76:L86)</f>
        <v>1079</v>
      </c>
      <c r="M87" s="104">
        <f t="shared" ref="M87:N87" si="5">SUM(M76:M86)</f>
        <v>687</v>
      </c>
      <c r="N87" s="104">
        <f t="shared" si="5"/>
        <v>460</v>
      </c>
      <c r="O87" s="106">
        <v>58</v>
      </c>
      <c r="P87" s="104">
        <f>SUM(P76:P86)</f>
        <v>61</v>
      </c>
      <c r="Q87" s="104">
        <f t="shared" ref="Q87:R87" si="6">SUM(Q76:Q86)</f>
        <v>44</v>
      </c>
      <c r="R87" s="104">
        <f t="shared" si="6"/>
        <v>41</v>
      </c>
      <c r="S87" s="338"/>
      <c r="T87" s="338"/>
      <c r="U87" s="338"/>
      <c r="V87" s="338"/>
    </row>
    <row r="88" spans="1:22" x14ac:dyDescent="0.3">
      <c r="S88" s="338"/>
      <c r="T88" s="338"/>
      <c r="U88" s="338"/>
      <c r="V88" s="338"/>
    </row>
    <row r="89" spans="1:22" x14ac:dyDescent="0.3">
      <c r="A89" s="2" t="s">
        <v>40</v>
      </c>
      <c r="C89" s="339"/>
    </row>
    <row r="90" spans="1:22" x14ac:dyDescent="0.3">
      <c r="A90" s="1" t="s">
        <v>41</v>
      </c>
      <c r="C90" s="466"/>
      <c r="D90" s="338"/>
      <c r="E90" s="338"/>
      <c r="F90" s="338"/>
    </row>
  </sheetData>
  <mergeCells count="7">
    <mergeCell ref="B74:R74"/>
    <mergeCell ref="A1:R1"/>
    <mergeCell ref="C2:F2"/>
    <mergeCell ref="G2:J2"/>
    <mergeCell ref="K2:N2"/>
    <mergeCell ref="O2:R2"/>
    <mergeCell ref="A2:B3"/>
  </mergeCells>
  <pageMargins left="0.7" right="0.7" top="0.75" bottom="0.75" header="0.3" footer="0.3"/>
  <pageSetup paperSize="9" scale="51" orientation="portrait" r:id="rId1"/>
  <ignoredErrors>
    <ignoredError sqref="B6:B16 B20:B30 B76:B86"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1308D-CA38-4320-BBAA-DC67E18BB5D2}">
  <dimension ref="A1:X23"/>
  <sheetViews>
    <sheetView workbookViewId="0">
      <selection activeCell="A4" sqref="A4"/>
    </sheetView>
  </sheetViews>
  <sheetFormatPr defaultColWidth="9.109375" defaultRowHeight="14.4" x14ac:dyDescent="0.3"/>
  <cols>
    <col min="1" max="1" width="30.33203125" style="2" customWidth="1"/>
    <col min="2" max="2" width="12.6640625" style="3" customWidth="1"/>
    <col min="3" max="3" width="9.33203125" style="1" customWidth="1"/>
    <col min="4" max="4" width="8.5546875" style="1" customWidth="1"/>
    <col min="5" max="5" width="9" style="1" customWidth="1"/>
    <col min="6" max="6" width="9.109375" style="1" customWidth="1"/>
    <col min="7" max="7" width="9" style="1" customWidth="1"/>
    <col min="8" max="8" width="17.44140625" style="1" customWidth="1"/>
    <col min="9" max="9" width="10.5546875" style="1" customWidth="1"/>
    <col min="10" max="10" width="13.33203125" style="1" customWidth="1"/>
    <col min="11" max="11" width="15.33203125" style="1" customWidth="1"/>
    <col min="12" max="12" width="13.33203125" style="1" customWidth="1"/>
    <col min="13" max="13" width="14.88671875" style="1" customWidth="1"/>
    <col min="14" max="14" width="11.88671875" style="1" customWidth="1"/>
    <col min="15" max="18" width="9.109375" style="254"/>
    <col min="19" max="16384" width="9.109375" style="1"/>
  </cols>
  <sheetData>
    <row r="1" spans="1:20" ht="42.75" customHeight="1" thickBot="1" x14ac:dyDescent="0.35">
      <c r="A1" s="588" t="s">
        <v>101</v>
      </c>
      <c r="B1" s="589"/>
      <c r="C1" s="589"/>
      <c r="D1" s="589"/>
      <c r="E1" s="589"/>
      <c r="F1" s="589"/>
      <c r="G1" s="589"/>
      <c r="H1" s="589"/>
      <c r="I1" s="589"/>
      <c r="J1" s="589"/>
      <c r="K1" s="589"/>
      <c r="L1" s="589"/>
      <c r="M1" s="590"/>
      <c r="N1" s="591"/>
    </row>
    <row r="2" spans="1:20" s="4" customFormat="1" ht="16.5" customHeight="1" x14ac:dyDescent="0.3">
      <c r="A2" s="592" t="s">
        <v>1</v>
      </c>
      <c r="B2" s="593" t="s">
        <v>102</v>
      </c>
      <c r="C2" s="594"/>
      <c r="D2" s="594"/>
      <c r="E2" s="594"/>
      <c r="F2" s="594"/>
      <c r="G2" s="594"/>
      <c r="H2" s="594"/>
      <c r="I2" s="595"/>
      <c r="J2" s="596" t="s">
        <v>103</v>
      </c>
      <c r="K2" s="597"/>
      <c r="L2" s="598"/>
      <c r="M2" s="599" t="s">
        <v>570</v>
      </c>
      <c r="N2" s="562" t="s">
        <v>571</v>
      </c>
      <c r="Q2" s="1"/>
      <c r="R2" s="1"/>
      <c r="S2" s="1"/>
      <c r="T2" s="1"/>
    </row>
    <row r="3" spans="1:20" s="4" customFormat="1" ht="52.5" customHeight="1" thickBot="1" x14ac:dyDescent="0.35">
      <c r="A3" s="575"/>
      <c r="B3" s="459" t="s">
        <v>572</v>
      </c>
      <c r="C3" s="459" t="s">
        <v>573</v>
      </c>
      <c r="D3" s="459" t="s">
        <v>574</v>
      </c>
      <c r="E3" s="460" t="s">
        <v>575</v>
      </c>
      <c r="F3" s="459" t="s">
        <v>576</v>
      </c>
      <c r="G3" s="459" t="s">
        <v>577</v>
      </c>
      <c r="H3" s="459" t="s">
        <v>578</v>
      </c>
      <c r="I3" s="459" t="s">
        <v>104</v>
      </c>
      <c r="J3" s="345" t="s">
        <v>105</v>
      </c>
      <c r="K3" s="345" t="s">
        <v>579</v>
      </c>
      <c r="L3" s="345" t="s">
        <v>580</v>
      </c>
      <c r="M3" s="600"/>
      <c r="N3" s="601"/>
      <c r="Q3" s="1"/>
      <c r="R3" s="1"/>
      <c r="S3" s="1"/>
      <c r="T3" s="1"/>
    </row>
    <row r="4" spans="1:20" ht="15" customHeight="1" x14ac:dyDescent="0.3">
      <c r="A4" s="105" t="s">
        <v>9</v>
      </c>
      <c r="B4" s="346">
        <v>138.39500000000001</v>
      </c>
      <c r="C4" s="347">
        <v>8.6489999999999991</v>
      </c>
      <c r="D4" s="347">
        <v>24.797000000000001</v>
      </c>
      <c r="E4" s="347">
        <v>79.843999999999994</v>
      </c>
      <c r="F4" s="347"/>
      <c r="G4" s="347">
        <v>25.105</v>
      </c>
      <c r="H4" s="347"/>
      <c r="I4" s="347"/>
      <c r="J4" s="347">
        <v>0.66700000000000004</v>
      </c>
      <c r="K4" s="347">
        <v>2.0339999999999998</v>
      </c>
      <c r="L4" s="347"/>
      <c r="M4" s="348">
        <v>41.021999999999998</v>
      </c>
      <c r="N4" s="349">
        <v>182.11799999999999</v>
      </c>
      <c r="O4" s="1"/>
      <c r="P4" s="1"/>
      <c r="Q4" s="1"/>
      <c r="R4" s="1"/>
    </row>
    <row r="5" spans="1:20" ht="15" customHeight="1" thickBot="1" x14ac:dyDescent="0.35">
      <c r="A5" s="257" t="s">
        <v>581</v>
      </c>
      <c r="B5" s="350">
        <v>76.503</v>
      </c>
      <c r="C5" s="351">
        <v>1.1000000000000001</v>
      </c>
      <c r="D5" s="351">
        <v>11.420999999999999</v>
      </c>
      <c r="E5" s="351">
        <v>50.424999999999997</v>
      </c>
      <c r="F5" s="351"/>
      <c r="G5" s="351">
        <v>13.557</v>
      </c>
      <c r="H5" s="351"/>
      <c r="I5" s="351"/>
      <c r="J5" s="351">
        <v>0.16700000000000001</v>
      </c>
      <c r="K5" s="351">
        <v>1.2210000000000001</v>
      </c>
      <c r="L5" s="351"/>
      <c r="M5" s="352">
        <v>36.122999999999998</v>
      </c>
      <c r="N5" s="353">
        <v>114.014</v>
      </c>
      <c r="O5" s="1"/>
      <c r="P5" s="1"/>
      <c r="Q5" s="1"/>
      <c r="R5" s="1"/>
    </row>
    <row r="6" spans="1:20" ht="28.2" customHeight="1" x14ac:dyDescent="0.3">
      <c r="A6" s="105" t="s">
        <v>36</v>
      </c>
      <c r="B6" s="354">
        <v>70.313999999999993</v>
      </c>
      <c r="C6" s="355">
        <v>10.863</v>
      </c>
      <c r="D6" s="355">
        <v>12.728999999999999</v>
      </c>
      <c r="E6" s="355">
        <v>38.411999999999999</v>
      </c>
      <c r="F6" s="355"/>
      <c r="G6" s="355">
        <v>7.8029999999999999</v>
      </c>
      <c r="H6" s="355">
        <v>0.50700000000000001</v>
      </c>
      <c r="I6" s="355"/>
      <c r="J6" s="355">
        <v>5.2560000000000002</v>
      </c>
      <c r="K6" s="355">
        <v>16.324000000000002</v>
      </c>
      <c r="L6" s="355">
        <v>1.179</v>
      </c>
      <c r="M6" s="356">
        <v>21.738</v>
      </c>
      <c r="N6" s="357">
        <f t="shared" ref="N6:N13" si="0">SUM(B6,J6:M6)</f>
        <v>114.81099999999999</v>
      </c>
      <c r="Q6" s="1"/>
      <c r="R6" s="1"/>
    </row>
    <row r="7" spans="1:20" ht="15" customHeight="1" thickBot="1" x14ac:dyDescent="0.35">
      <c r="A7" s="358" t="s">
        <v>582</v>
      </c>
      <c r="B7" s="359">
        <v>30.207000000000001</v>
      </c>
      <c r="C7" s="360">
        <v>3.0680000000000001</v>
      </c>
      <c r="D7" s="360">
        <v>5.8280000000000003</v>
      </c>
      <c r="E7" s="360">
        <v>16.052</v>
      </c>
      <c r="F7" s="360"/>
      <c r="G7" s="360">
        <v>4.9779999999999998</v>
      </c>
      <c r="H7" s="360">
        <v>0.28100000000000003</v>
      </c>
      <c r="I7" s="360"/>
      <c r="J7" s="360">
        <v>2.3780000000000001</v>
      </c>
      <c r="K7" s="360">
        <v>4.1059999999999999</v>
      </c>
      <c r="L7" s="360"/>
      <c r="M7" s="361">
        <v>17.305</v>
      </c>
      <c r="N7" s="362">
        <f t="shared" si="0"/>
        <v>53.996000000000002</v>
      </c>
    </row>
    <row r="8" spans="1:20" ht="15" customHeight="1" x14ac:dyDescent="0.3">
      <c r="A8" s="105" t="s">
        <v>37</v>
      </c>
      <c r="B8" s="346">
        <v>72.707999999999998</v>
      </c>
      <c r="C8" s="347">
        <v>4.2</v>
      </c>
      <c r="D8" s="347">
        <v>17.056000000000001</v>
      </c>
      <c r="E8" s="347">
        <v>46.66</v>
      </c>
      <c r="F8" s="347"/>
      <c r="G8" s="347">
        <v>3.4489999999999998</v>
      </c>
      <c r="H8" s="347">
        <v>1.343</v>
      </c>
      <c r="I8" s="347"/>
      <c r="J8" s="347">
        <v>5.1020000000000003</v>
      </c>
      <c r="K8" s="347">
        <v>12.734</v>
      </c>
      <c r="L8" s="347">
        <v>14.01</v>
      </c>
      <c r="M8" s="348">
        <v>33.604999999999997</v>
      </c>
      <c r="N8" s="349">
        <f t="shared" si="0"/>
        <v>138.15899999999999</v>
      </c>
    </row>
    <row r="9" spans="1:20" ht="15" customHeight="1" thickBot="1" x14ac:dyDescent="0.35">
      <c r="A9" s="257" t="s">
        <v>583</v>
      </c>
      <c r="B9" s="350">
        <v>29.012</v>
      </c>
      <c r="C9" s="351">
        <v>1.7</v>
      </c>
      <c r="D9" s="351">
        <v>4.2519999999999998</v>
      </c>
      <c r="E9" s="351">
        <v>19.364000000000001</v>
      </c>
      <c r="F9" s="351"/>
      <c r="G9" s="351">
        <v>3.0880000000000001</v>
      </c>
      <c r="H9" s="351">
        <v>0.60799999999999998</v>
      </c>
      <c r="I9" s="351"/>
      <c r="J9" s="351">
        <v>1.121</v>
      </c>
      <c r="K9" s="351">
        <v>1.4339999999999999</v>
      </c>
      <c r="L9" s="351">
        <v>8.6669999999999998</v>
      </c>
      <c r="M9" s="352">
        <v>25.292000000000002</v>
      </c>
      <c r="N9" s="362">
        <f t="shared" si="0"/>
        <v>65.52600000000001</v>
      </c>
    </row>
    <row r="10" spans="1:20" ht="15" customHeight="1" x14ac:dyDescent="0.3">
      <c r="A10" s="105" t="s">
        <v>38</v>
      </c>
      <c r="B10" s="354">
        <v>60.868000000000002</v>
      </c>
      <c r="C10" s="355">
        <v>5.5529999999999999</v>
      </c>
      <c r="D10" s="355">
        <v>14.278</v>
      </c>
      <c r="E10" s="355">
        <v>33.087000000000003</v>
      </c>
      <c r="F10" s="355"/>
      <c r="G10" s="355">
        <v>7.9370000000000003</v>
      </c>
      <c r="H10" s="355">
        <v>1.2999999999999999E-2</v>
      </c>
      <c r="I10" s="355"/>
      <c r="J10" s="355">
        <v>8.0690000000000008</v>
      </c>
      <c r="K10" s="355">
        <v>10.83</v>
      </c>
      <c r="L10" s="355">
        <v>0.152</v>
      </c>
      <c r="M10" s="356">
        <v>24.641999999999999</v>
      </c>
      <c r="N10" s="349">
        <f>SUM(B10,J10:M10)</f>
        <v>104.56099999999999</v>
      </c>
    </row>
    <row r="11" spans="1:20" ht="15" customHeight="1" thickBot="1" x14ac:dyDescent="0.35">
      <c r="A11" s="358" t="s">
        <v>584</v>
      </c>
      <c r="B11" s="359">
        <v>20.338000000000001</v>
      </c>
      <c r="C11" s="360">
        <v>1</v>
      </c>
      <c r="D11" s="360">
        <v>1</v>
      </c>
      <c r="E11" s="360">
        <v>12.866</v>
      </c>
      <c r="F11" s="360"/>
      <c r="G11" s="360">
        <v>5.4720000000000004</v>
      </c>
      <c r="H11" s="360"/>
      <c r="I11" s="360"/>
      <c r="J11" s="360">
        <v>1.3660000000000001</v>
      </c>
      <c r="K11" s="360">
        <v>3.1779999999999999</v>
      </c>
      <c r="L11" s="360">
        <v>3.0000000000000001E-3</v>
      </c>
      <c r="M11" s="361">
        <v>21.991</v>
      </c>
      <c r="N11" s="353">
        <f t="shared" si="0"/>
        <v>46.876000000000005</v>
      </c>
    </row>
    <row r="12" spans="1:20" ht="15" customHeight="1" x14ac:dyDescent="0.3">
      <c r="A12" s="105" t="s">
        <v>106</v>
      </c>
      <c r="B12" s="354">
        <v>0.3</v>
      </c>
      <c r="C12" s="354"/>
      <c r="D12" s="354"/>
      <c r="E12" s="354"/>
      <c r="F12" s="354"/>
      <c r="G12" s="354">
        <v>0.05</v>
      </c>
      <c r="H12" s="354">
        <v>0.25</v>
      </c>
      <c r="I12" s="354"/>
      <c r="J12" s="354"/>
      <c r="K12" s="354">
        <v>5.5E-2</v>
      </c>
      <c r="L12" s="354">
        <v>2.3039999999999998</v>
      </c>
      <c r="M12" s="354">
        <v>170.88300000000001</v>
      </c>
      <c r="N12" s="357">
        <f t="shared" si="0"/>
        <v>173.542</v>
      </c>
    </row>
    <row r="13" spans="1:20" ht="15" customHeight="1" thickBot="1" x14ac:dyDescent="0.35">
      <c r="A13" s="358" t="s">
        <v>632</v>
      </c>
      <c r="B13" s="363">
        <v>0.05</v>
      </c>
      <c r="C13" s="364"/>
      <c r="D13" s="364"/>
      <c r="E13" s="364"/>
      <c r="F13" s="364"/>
      <c r="G13" s="364">
        <v>0.05</v>
      </c>
      <c r="H13" s="364"/>
      <c r="I13" s="364"/>
      <c r="J13" s="364"/>
      <c r="K13" s="364">
        <v>5.5E-2</v>
      </c>
      <c r="L13" s="364">
        <v>0.441</v>
      </c>
      <c r="M13" s="364">
        <v>110.401</v>
      </c>
      <c r="N13" s="365">
        <f t="shared" si="0"/>
        <v>110.947</v>
      </c>
    </row>
    <row r="14" spans="1:20" ht="15" customHeight="1" x14ac:dyDescent="0.3">
      <c r="A14" s="366" t="s">
        <v>6</v>
      </c>
      <c r="B14" s="367">
        <f t="shared" ref="B14:E15" si="1">B4+B6+B8+B10+B12</f>
        <v>342.58500000000004</v>
      </c>
      <c r="C14" s="367">
        <f t="shared" si="1"/>
        <v>29.265000000000001</v>
      </c>
      <c r="D14" s="367">
        <f t="shared" si="1"/>
        <v>68.86</v>
      </c>
      <c r="E14" s="367">
        <f t="shared" si="1"/>
        <v>198.00299999999999</v>
      </c>
      <c r="F14" s="368">
        <f>SUM(F4,F6,F12)</f>
        <v>0</v>
      </c>
      <c r="G14" s="367">
        <f>G4+G6+G8+G10+G12</f>
        <v>44.343999999999994</v>
      </c>
      <c r="H14" s="367">
        <f>H4+H6+H8+H10+H12</f>
        <v>2.113</v>
      </c>
      <c r="I14" s="368">
        <f>SUM(I4,I6,I12)</f>
        <v>0</v>
      </c>
      <c r="J14" s="367">
        <f t="shared" ref="J14:N15" si="2">J4+J6+J8+J10+J12</f>
        <v>19.094000000000001</v>
      </c>
      <c r="K14" s="367">
        <f>K4+K6+K8+K10+K12</f>
        <v>41.976999999999997</v>
      </c>
      <c r="L14" s="367">
        <f t="shared" si="2"/>
        <v>17.645</v>
      </c>
      <c r="M14" s="367">
        <f t="shared" si="2"/>
        <v>291.89</v>
      </c>
      <c r="N14" s="367">
        <f t="shared" si="2"/>
        <v>713.19100000000003</v>
      </c>
    </row>
    <row r="15" spans="1:20" ht="15" customHeight="1" thickBot="1" x14ac:dyDescent="0.35">
      <c r="A15" s="107" t="s">
        <v>107</v>
      </c>
      <c r="B15" s="369">
        <f t="shared" si="1"/>
        <v>156.11000000000001</v>
      </c>
      <c r="C15" s="369">
        <f t="shared" si="1"/>
        <v>6.8680000000000003</v>
      </c>
      <c r="D15" s="369">
        <f t="shared" si="1"/>
        <v>22.500999999999998</v>
      </c>
      <c r="E15" s="369">
        <f t="shared" si="1"/>
        <v>98.707000000000008</v>
      </c>
      <c r="F15" s="370">
        <f>SUM(F5,F7,F13)</f>
        <v>0</v>
      </c>
      <c r="G15" s="369">
        <f>G5+G7+G9+G11+G13</f>
        <v>27.145000000000003</v>
      </c>
      <c r="H15" s="369">
        <f>H5+H7+H9+H11+H13</f>
        <v>0.88900000000000001</v>
      </c>
      <c r="I15" s="370">
        <f>SUM(I5,I7,I13)</f>
        <v>0</v>
      </c>
      <c r="J15" s="369">
        <f>J5+J7+J9+J11+J13</f>
        <v>5.032</v>
      </c>
      <c r="K15" s="370">
        <f>SUM(K5,K7,K13)</f>
        <v>5.3819999999999997</v>
      </c>
      <c r="L15" s="369">
        <f t="shared" si="2"/>
        <v>9.1110000000000007</v>
      </c>
      <c r="M15" s="369">
        <f t="shared" si="2"/>
        <v>211.11199999999999</v>
      </c>
      <c r="N15" s="369">
        <f t="shared" si="2"/>
        <v>391.35900000000004</v>
      </c>
      <c r="S15" s="371"/>
    </row>
    <row r="16" spans="1:20" ht="12.75" customHeight="1" x14ac:dyDescent="0.3">
      <c r="A16" s="64"/>
      <c r="B16" s="236"/>
      <c r="C16" s="65"/>
      <c r="D16" s="65"/>
      <c r="E16" s="65"/>
      <c r="F16" s="65"/>
      <c r="G16" s="65"/>
      <c r="H16" s="65"/>
      <c r="I16" s="65"/>
      <c r="J16" s="65"/>
      <c r="K16" s="65"/>
      <c r="L16" s="65"/>
      <c r="M16" s="65"/>
      <c r="N16" s="65"/>
      <c r="O16" s="372"/>
      <c r="P16" s="372"/>
      <c r="Q16" s="372"/>
      <c r="R16" s="372"/>
      <c r="S16" s="371"/>
    </row>
    <row r="17" spans="1:24" ht="27" customHeight="1" x14ac:dyDescent="0.3">
      <c r="A17" s="586" t="s">
        <v>108</v>
      </c>
      <c r="B17" s="586"/>
      <c r="C17" s="586"/>
      <c r="D17" s="586"/>
      <c r="E17" s="586"/>
      <c r="F17" s="586"/>
      <c r="G17" s="586"/>
      <c r="H17" s="586"/>
      <c r="I17" s="586"/>
      <c r="J17" s="586"/>
      <c r="K17" s="586"/>
      <c r="L17" s="586"/>
      <c r="M17" s="586"/>
      <c r="N17" s="586"/>
      <c r="O17" s="372"/>
      <c r="P17" s="372"/>
      <c r="Q17" s="372"/>
      <c r="R17" s="372"/>
      <c r="S17" s="371"/>
    </row>
    <row r="18" spans="1:24" ht="15" customHeight="1" x14ac:dyDescent="0.3">
      <c r="A18" s="587" t="s">
        <v>109</v>
      </c>
      <c r="B18" s="587"/>
      <c r="C18" s="587"/>
      <c r="D18" s="587"/>
      <c r="E18" s="587"/>
      <c r="F18" s="587"/>
      <c r="G18" s="587"/>
      <c r="H18" s="587"/>
      <c r="I18" s="587"/>
      <c r="J18" s="587"/>
      <c r="K18" s="587"/>
      <c r="L18" s="587"/>
      <c r="M18" s="587"/>
      <c r="N18" s="587"/>
      <c r="O18" s="373"/>
      <c r="P18" s="373"/>
      <c r="Q18" s="373"/>
      <c r="R18" s="373"/>
      <c r="S18" s="371"/>
    </row>
    <row r="19" spans="1:24" ht="45" customHeight="1" x14ac:dyDescent="0.3">
      <c r="A19" s="586" t="s">
        <v>110</v>
      </c>
      <c r="B19" s="586"/>
      <c r="C19" s="586"/>
      <c r="D19" s="586"/>
      <c r="E19" s="586"/>
      <c r="F19" s="586"/>
      <c r="G19" s="586"/>
      <c r="H19" s="586"/>
      <c r="I19" s="586"/>
      <c r="J19" s="586"/>
      <c r="K19" s="586"/>
      <c r="L19" s="586"/>
      <c r="M19" s="586"/>
      <c r="N19" s="586"/>
      <c r="O19" s="373"/>
      <c r="P19" s="373"/>
      <c r="Q19" s="373"/>
      <c r="R19" s="373"/>
      <c r="S19" s="371"/>
    </row>
    <row r="20" spans="1:24" ht="15" customHeight="1" x14ac:dyDescent="0.3">
      <c r="A20" s="586" t="s">
        <v>585</v>
      </c>
      <c r="B20" s="586"/>
      <c r="C20" s="586"/>
      <c r="D20" s="586"/>
      <c r="E20" s="586"/>
      <c r="F20" s="586"/>
      <c r="G20" s="586"/>
      <c r="H20" s="586"/>
      <c r="I20" s="586"/>
      <c r="J20" s="586"/>
      <c r="K20" s="586"/>
      <c r="L20" s="586"/>
      <c r="M20" s="586"/>
      <c r="N20" s="586"/>
      <c r="O20" s="264"/>
      <c r="P20" s="264"/>
      <c r="Q20" s="264"/>
      <c r="R20" s="264"/>
      <c r="S20" s="264"/>
      <c r="T20" s="264"/>
      <c r="U20" s="264"/>
      <c r="V20" s="264"/>
      <c r="W20" s="264"/>
      <c r="X20" s="264"/>
    </row>
    <row r="21" spans="1:24" ht="16.5" customHeight="1" x14ac:dyDescent="0.3">
      <c r="A21" s="586" t="s">
        <v>586</v>
      </c>
      <c r="B21" s="586"/>
      <c r="C21" s="586"/>
      <c r="D21" s="586"/>
      <c r="E21" s="586"/>
      <c r="F21" s="586"/>
      <c r="G21" s="586"/>
      <c r="H21" s="586"/>
      <c r="I21" s="586"/>
      <c r="J21" s="586"/>
      <c r="K21" s="586"/>
      <c r="L21" s="586"/>
      <c r="M21" s="586"/>
      <c r="N21" s="586"/>
    </row>
    <row r="22" spans="1:24" x14ac:dyDescent="0.3">
      <c r="A22" s="586" t="s">
        <v>587</v>
      </c>
      <c r="B22" s="586"/>
      <c r="C22" s="586"/>
      <c r="D22" s="586"/>
      <c r="E22" s="586"/>
      <c r="F22" s="586"/>
      <c r="G22" s="586"/>
      <c r="H22" s="586"/>
      <c r="I22" s="586"/>
      <c r="J22" s="586"/>
      <c r="K22" s="586"/>
      <c r="L22" s="586"/>
      <c r="M22" s="586"/>
      <c r="N22" s="586"/>
    </row>
    <row r="23" spans="1:24" s="254" customFormat="1" x14ac:dyDescent="0.3">
      <c r="A23" s="585"/>
      <c r="B23" s="585"/>
      <c r="C23" s="585"/>
      <c r="D23" s="585"/>
      <c r="E23" s="585"/>
      <c r="F23" s="585"/>
      <c r="G23" s="585"/>
      <c r="H23" s="585"/>
      <c r="I23" s="585"/>
      <c r="J23" s="585"/>
      <c r="K23" s="585"/>
      <c r="L23" s="585"/>
      <c r="M23" s="585"/>
      <c r="N23" s="585"/>
      <c r="S23" s="1"/>
    </row>
  </sheetData>
  <mergeCells count="13">
    <mergeCell ref="A1:N1"/>
    <mergeCell ref="A2:A3"/>
    <mergeCell ref="B2:I2"/>
    <mergeCell ref="J2:L2"/>
    <mergeCell ref="M2:M3"/>
    <mergeCell ref="N2:N3"/>
    <mergeCell ref="A23:N23"/>
    <mergeCell ref="A17:N17"/>
    <mergeCell ref="A18:N18"/>
    <mergeCell ref="A19:N19"/>
    <mergeCell ref="A20:N20"/>
    <mergeCell ref="A21:N21"/>
    <mergeCell ref="A22:N2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A1C4D-AD90-479E-BB34-DB9A7620B976}">
  <sheetPr>
    <pageSetUpPr fitToPage="1"/>
  </sheetPr>
  <dimension ref="A1:Y23"/>
  <sheetViews>
    <sheetView zoomScaleNormal="100" workbookViewId="0">
      <selection activeCell="B12" sqref="B12"/>
    </sheetView>
  </sheetViews>
  <sheetFormatPr defaultColWidth="9.109375" defaultRowHeight="13.8" x14ac:dyDescent="0.3"/>
  <cols>
    <col min="1" max="1" width="21.33203125" style="2" customWidth="1"/>
    <col min="2" max="25" width="8.88671875" style="1" customWidth="1"/>
    <col min="26" max="16384" width="9.109375" style="1"/>
  </cols>
  <sheetData>
    <row r="1" spans="1:25" ht="42.75" customHeight="1" thickBot="1" x14ac:dyDescent="0.35">
      <c r="A1" s="607" t="s">
        <v>111</v>
      </c>
      <c r="B1" s="608"/>
      <c r="C1" s="608"/>
      <c r="D1" s="608"/>
      <c r="E1" s="608"/>
      <c r="F1" s="608"/>
      <c r="G1" s="608"/>
      <c r="H1" s="608"/>
      <c r="I1" s="608"/>
      <c r="J1" s="608"/>
      <c r="K1" s="608"/>
      <c r="L1" s="608"/>
      <c r="M1" s="608"/>
      <c r="N1" s="608"/>
      <c r="O1" s="608"/>
      <c r="P1" s="608"/>
      <c r="Q1" s="608"/>
      <c r="R1" s="608"/>
      <c r="S1" s="608"/>
      <c r="T1" s="608"/>
      <c r="U1" s="608"/>
      <c r="V1" s="608"/>
      <c r="W1" s="608"/>
      <c r="X1" s="608"/>
      <c r="Y1" s="609"/>
    </row>
    <row r="2" spans="1:25" s="4" customFormat="1" ht="17.25" customHeight="1" x14ac:dyDescent="0.3">
      <c r="A2" s="610" t="s">
        <v>1</v>
      </c>
      <c r="B2" s="593" t="s">
        <v>102</v>
      </c>
      <c r="C2" s="594"/>
      <c r="D2" s="594"/>
      <c r="E2" s="594"/>
      <c r="F2" s="594"/>
      <c r="G2" s="594"/>
      <c r="H2" s="594"/>
      <c r="I2" s="594"/>
      <c r="J2" s="594"/>
      <c r="K2" s="594"/>
      <c r="L2" s="594"/>
      <c r="M2" s="594"/>
      <c r="N2" s="594"/>
      <c r="O2" s="595"/>
      <c r="P2" s="593" t="s">
        <v>103</v>
      </c>
      <c r="Q2" s="594"/>
      <c r="R2" s="594"/>
      <c r="S2" s="594"/>
      <c r="T2" s="594"/>
      <c r="U2" s="594"/>
      <c r="V2" s="611" t="s">
        <v>570</v>
      </c>
      <c r="W2" s="612"/>
      <c r="X2" s="615" t="s">
        <v>6</v>
      </c>
      <c r="Y2" s="618" t="s">
        <v>588</v>
      </c>
    </row>
    <row r="3" spans="1:25" s="4" customFormat="1" ht="52.5" customHeight="1" x14ac:dyDescent="0.3">
      <c r="A3" s="592"/>
      <c r="B3" s="603" t="s">
        <v>573</v>
      </c>
      <c r="C3" s="603"/>
      <c r="D3" s="603" t="s">
        <v>574</v>
      </c>
      <c r="E3" s="603"/>
      <c r="F3" s="604" t="s">
        <v>575</v>
      </c>
      <c r="G3" s="604"/>
      <c r="H3" s="603" t="s">
        <v>576</v>
      </c>
      <c r="I3" s="603"/>
      <c r="J3" s="603" t="s">
        <v>577</v>
      </c>
      <c r="K3" s="603"/>
      <c r="L3" s="604" t="s">
        <v>589</v>
      </c>
      <c r="M3" s="604"/>
      <c r="N3" s="518" t="s">
        <v>104</v>
      </c>
      <c r="O3" s="520"/>
      <c r="P3" s="605" t="s">
        <v>105</v>
      </c>
      <c r="Q3" s="606"/>
      <c r="R3" s="518" t="s">
        <v>579</v>
      </c>
      <c r="S3" s="520"/>
      <c r="T3" s="518" t="s">
        <v>580</v>
      </c>
      <c r="U3" s="520"/>
      <c r="V3" s="613"/>
      <c r="W3" s="614"/>
      <c r="X3" s="616"/>
      <c r="Y3" s="619"/>
    </row>
    <row r="4" spans="1:25" s="4" customFormat="1" ht="13.5" customHeight="1" thickBot="1" x14ac:dyDescent="0.35">
      <c r="A4" s="575"/>
      <c r="B4" s="145" t="s">
        <v>6</v>
      </c>
      <c r="C4" s="145" t="s">
        <v>112</v>
      </c>
      <c r="D4" s="145" t="s">
        <v>6</v>
      </c>
      <c r="E4" s="145" t="s">
        <v>112</v>
      </c>
      <c r="F4" s="145" t="s">
        <v>6</v>
      </c>
      <c r="G4" s="145" t="s">
        <v>112</v>
      </c>
      <c r="H4" s="145" t="s">
        <v>6</v>
      </c>
      <c r="I4" s="145" t="s">
        <v>112</v>
      </c>
      <c r="J4" s="145" t="s">
        <v>6</v>
      </c>
      <c r="K4" s="145" t="s">
        <v>112</v>
      </c>
      <c r="L4" s="145" t="s">
        <v>6</v>
      </c>
      <c r="M4" s="145" t="s">
        <v>112</v>
      </c>
      <c r="N4" s="145" t="s">
        <v>6</v>
      </c>
      <c r="O4" s="145" t="s">
        <v>112</v>
      </c>
      <c r="P4" s="145" t="s">
        <v>6</v>
      </c>
      <c r="Q4" s="145" t="s">
        <v>112</v>
      </c>
      <c r="R4" s="145" t="s">
        <v>6</v>
      </c>
      <c r="S4" s="145" t="s">
        <v>112</v>
      </c>
      <c r="T4" s="145" t="s">
        <v>6</v>
      </c>
      <c r="U4" s="145" t="s">
        <v>112</v>
      </c>
      <c r="V4" s="145" t="s">
        <v>6</v>
      </c>
      <c r="W4" s="145" t="s">
        <v>112</v>
      </c>
      <c r="X4" s="617"/>
      <c r="Y4" s="620"/>
    </row>
    <row r="5" spans="1:25" s="5" customFormat="1" ht="12.75" customHeight="1" x14ac:dyDescent="0.3">
      <c r="A5" s="89" t="s">
        <v>113</v>
      </c>
      <c r="B5" s="374"/>
      <c r="C5" s="374"/>
      <c r="D5" s="374"/>
      <c r="E5" s="374"/>
      <c r="F5" s="374"/>
      <c r="G5" s="374"/>
      <c r="H5" s="374"/>
      <c r="I5" s="374"/>
      <c r="J5" s="374">
        <v>14</v>
      </c>
      <c r="K5" s="374">
        <v>8</v>
      </c>
      <c r="L5" s="374"/>
      <c r="M5" s="374"/>
      <c r="N5" s="374"/>
      <c r="O5" s="374"/>
      <c r="P5" s="374">
        <v>3</v>
      </c>
      <c r="Q5" s="374"/>
      <c r="R5" s="374">
        <v>14</v>
      </c>
      <c r="S5" s="374">
        <v>6</v>
      </c>
      <c r="T5" s="374">
        <v>8</v>
      </c>
      <c r="U5" s="374">
        <v>5</v>
      </c>
      <c r="V5" s="374">
        <v>37</v>
      </c>
      <c r="W5" s="374">
        <v>21</v>
      </c>
      <c r="X5" s="375">
        <f>SUM(B5,D5,F5,H5,J5,L5,N5,P5,R5,T5,V5)</f>
        <v>76</v>
      </c>
      <c r="Y5" s="376">
        <f>SUM(C5,E5,G5,I5,K5,M5,O5,Q5,S5,U5,W5)</f>
        <v>40</v>
      </c>
    </row>
    <row r="6" spans="1:25" s="5" customFormat="1" ht="12.75" customHeight="1" x14ac:dyDescent="0.3">
      <c r="A6" s="22" t="s">
        <v>633</v>
      </c>
      <c r="B6" s="377"/>
      <c r="C6" s="377"/>
      <c r="D6" s="377">
        <v>6</v>
      </c>
      <c r="E6" s="377">
        <v>3</v>
      </c>
      <c r="F6" s="377">
        <v>56</v>
      </c>
      <c r="G6" s="377">
        <v>23</v>
      </c>
      <c r="H6" s="377"/>
      <c r="I6" s="377"/>
      <c r="J6" s="377">
        <v>17</v>
      </c>
      <c r="K6" s="377">
        <v>10</v>
      </c>
      <c r="L6" s="377"/>
      <c r="M6" s="377"/>
      <c r="N6" s="377"/>
      <c r="O6" s="377"/>
      <c r="P6" s="377">
        <v>42</v>
      </c>
      <c r="Q6" s="377">
        <v>12</v>
      </c>
      <c r="R6" s="377">
        <v>13</v>
      </c>
      <c r="S6" s="377">
        <v>2</v>
      </c>
      <c r="T6" s="377">
        <v>5</v>
      </c>
      <c r="U6" s="377">
        <v>3</v>
      </c>
      <c r="V6" s="377">
        <v>63</v>
      </c>
      <c r="W6" s="377">
        <v>48</v>
      </c>
      <c r="X6" s="196">
        <f t="shared" ref="X6:X11" si="0">SUM(B6,D6,F6,H6,J6,L6,N6,P6,R6,T6,V6)</f>
        <v>202</v>
      </c>
      <c r="Y6" s="378">
        <f t="shared" ref="Y6:Y11" si="1">SUM(C6,E6,G6,I6,K6,M6,O6,Q6,S6,U6,W6)</f>
        <v>101</v>
      </c>
    </row>
    <row r="7" spans="1:25" s="5" customFormat="1" ht="12.75" customHeight="1" x14ac:dyDescent="0.3">
      <c r="A7" s="22" t="s">
        <v>634</v>
      </c>
      <c r="B7" s="377">
        <v>5</v>
      </c>
      <c r="C7" s="377"/>
      <c r="D7" s="377">
        <v>31</v>
      </c>
      <c r="E7" s="377">
        <v>7</v>
      </c>
      <c r="F7" s="377">
        <v>93</v>
      </c>
      <c r="G7" s="377">
        <v>44</v>
      </c>
      <c r="H7" s="377"/>
      <c r="I7" s="377"/>
      <c r="J7" s="377">
        <v>14</v>
      </c>
      <c r="K7" s="377">
        <v>10</v>
      </c>
      <c r="L7" s="377"/>
      <c r="M7" s="377"/>
      <c r="N7" s="377"/>
      <c r="O7" s="377"/>
      <c r="P7" s="377">
        <v>5</v>
      </c>
      <c r="Q7" s="377">
        <v>1</v>
      </c>
      <c r="R7" s="377">
        <v>20</v>
      </c>
      <c r="S7" s="377">
        <v>4</v>
      </c>
      <c r="T7" s="377">
        <v>1</v>
      </c>
      <c r="U7" s="377"/>
      <c r="V7" s="377">
        <v>102</v>
      </c>
      <c r="W7" s="377">
        <v>74</v>
      </c>
      <c r="X7" s="196">
        <f t="shared" si="0"/>
        <v>271</v>
      </c>
      <c r="Y7" s="378">
        <f t="shared" si="1"/>
        <v>140</v>
      </c>
    </row>
    <row r="8" spans="1:25" s="5" customFormat="1" ht="12.75" customHeight="1" x14ac:dyDescent="0.3">
      <c r="A8" s="22" t="s">
        <v>635</v>
      </c>
      <c r="B8" s="377">
        <v>2</v>
      </c>
      <c r="C8" s="377"/>
      <c r="D8" s="377">
        <v>15</v>
      </c>
      <c r="E8" s="377">
        <v>6</v>
      </c>
      <c r="F8" s="377">
        <v>41</v>
      </c>
      <c r="G8" s="377">
        <v>28</v>
      </c>
      <c r="H8" s="377"/>
      <c r="I8" s="377"/>
      <c r="J8" s="377">
        <v>5</v>
      </c>
      <c r="K8" s="377">
        <v>2</v>
      </c>
      <c r="L8" s="377"/>
      <c r="M8" s="377"/>
      <c r="N8" s="377"/>
      <c r="O8" s="377"/>
      <c r="P8" s="377">
        <v>1</v>
      </c>
      <c r="Q8" s="377"/>
      <c r="R8" s="377">
        <v>1</v>
      </c>
      <c r="S8" s="377"/>
      <c r="T8" s="377"/>
      <c r="U8" s="377"/>
      <c r="V8" s="377">
        <v>56</v>
      </c>
      <c r="W8" s="377">
        <v>46</v>
      </c>
      <c r="X8" s="196">
        <f t="shared" si="0"/>
        <v>121</v>
      </c>
      <c r="Y8" s="378">
        <f t="shared" si="1"/>
        <v>82</v>
      </c>
    </row>
    <row r="9" spans="1:25" s="5" customFormat="1" x14ac:dyDescent="0.3">
      <c r="A9" s="22" t="s">
        <v>636</v>
      </c>
      <c r="B9" s="377">
        <v>12</v>
      </c>
      <c r="C9" s="377">
        <v>4</v>
      </c>
      <c r="D9" s="377">
        <v>12</v>
      </c>
      <c r="E9" s="377">
        <v>5</v>
      </c>
      <c r="F9" s="377">
        <v>17</v>
      </c>
      <c r="G9" s="377">
        <v>10</v>
      </c>
      <c r="H9" s="377"/>
      <c r="I9" s="377"/>
      <c r="J9" s="377">
        <v>3</v>
      </c>
      <c r="K9" s="377">
        <v>1</v>
      </c>
      <c r="L9" s="377"/>
      <c r="M9" s="377"/>
      <c r="N9" s="377"/>
      <c r="O9" s="377"/>
      <c r="P9" s="377"/>
      <c r="Q9" s="377"/>
      <c r="R9" s="377">
        <v>1</v>
      </c>
      <c r="S9" s="377"/>
      <c r="T9" s="377"/>
      <c r="U9" s="377"/>
      <c r="V9" s="377">
        <v>36</v>
      </c>
      <c r="W9" s="377">
        <v>26</v>
      </c>
      <c r="X9" s="196">
        <f t="shared" si="0"/>
        <v>81</v>
      </c>
      <c r="Y9" s="378">
        <f t="shared" si="1"/>
        <v>46</v>
      </c>
    </row>
    <row r="10" spans="1:25" s="5" customFormat="1" x14ac:dyDescent="0.3">
      <c r="A10" s="22" t="s">
        <v>114</v>
      </c>
      <c r="B10" s="377">
        <v>14</v>
      </c>
      <c r="C10" s="377">
        <v>3</v>
      </c>
      <c r="D10" s="377">
        <v>15</v>
      </c>
      <c r="E10" s="377">
        <v>4</v>
      </c>
      <c r="F10" s="377">
        <v>3</v>
      </c>
      <c r="G10" s="377">
        <v>1</v>
      </c>
      <c r="H10" s="377"/>
      <c r="I10" s="377"/>
      <c r="J10" s="377">
        <v>1</v>
      </c>
      <c r="K10" s="377">
        <v>1</v>
      </c>
      <c r="L10" s="377"/>
      <c r="M10" s="377"/>
      <c r="N10" s="377"/>
      <c r="O10" s="377"/>
      <c r="P10" s="377"/>
      <c r="Q10" s="377"/>
      <c r="R10" s="377">
        <v>3</v>
      </c>
      <c r="S10" s="377"/>
      <c r="T10" s="377"/>
      <c r="U10" s="377"/>
      <c r="V10" s="377">
        <v>5</v>
      </c>
      <c r="W10" s="377">
        <v>4</v>
      </c>
      <c r="X10" s="196">
        <f t="shared" si="0"/>
        <v>41</v>
      </c>
      <c r="Y10" s="378">
        <f t="shared" si="1"/>
        <v>13</v>
      </c>
    </row>
    <row r="11" spans="1:25" ht="14.4" thickBot="1" x14ac:dyDescent="0.35">
      <c r="A11" s="18" t="s">
        <v>6</v>
      </c>
      <c r="B11" s="379">
        <f>SUM(B5:B10)</f>
        <v>33</v>
      </c>
      <c r="C11" s="379">
        <f t="shared" ref="C11:W11" si="2">SUM(C5:C10)</f>
        <v>7</v>
      </c>
      <c r="D11" s="379">
        <f t="shared" si="2"/>
        <v>79</v>
      </c>
      <c r="E11" s="379">
        <f t="shared" si="2"/>
        <v>25</v>
      </c>
      <c r="F11" s="379">
        <f t="shared" si="2"/>
        <v>210</v>
      </c>
      <c r="G11" s="379">
        <f t="shared" si="2"/>
        <v>106</v>
      </c>
      <c r="H11" s="379">
        <f t="shared" si="2"/>
        <v>0</v>
      </c>
      <c r="I11" s="379">
        <f t="shared" si="2"/>
        <v>0</v>
      </c>
      <c r="J11" s="379">
        <f t="shared" si="2"/>
        <v>54</v>
      </c>
      <c r="K11" s="379">
        <f t="shared" si="2"/>
        <v>32</v>
      </c>
      <c r="L11" s="379">
        <f t="shared" si="2"/>
        <v>0</v>
      </c>
      <c r="M11" s="379">
        <f t="shared" si="2"/>
        <v>0</v>
      </c>
      <c r="N11" s="379">
        <f t="shared" si="2"/>
        <v>0</v>
      </c>
      <c r="O11" s="379">
        <f t="shared" si="2"/>
        <v>0</v>
      </c>
      <c r="P11" s="379">
        <f t="shared" si="2"/>
        <v>51</v>
      </c>
      <c r="Q11" s="379">
        <f t="shared" si="2"/>
        <v>13</v>
      </c>
      <c r="R11" s="379">
        <f t="shared" si="2"/>
        <v>52</v>
      </c>
      <c r="S11" s="379">
        <f t="shared" si="2"/>
        <v>12</v>
      </c>
      <c r="T11" s="379">
        <f t="shared" si="2"/>
        <v>14</v>
      </c>
      <c r="U11" s="379">
        <f t="shared" si="2"/>
        <v>8</v>
      </c>
      <c r="V11" s="379">
        <f t="shared" si="2"/>
        <v>299</v>
      </c>
      <c r="W11" s="379">
        <f t="shared" si="2"/>
        <v>219</v>
      </c>
      <c r="X11" s="379">
        <f t="shared" si="0"/>
        <v>792</v>
      </c>
      <c r="Y11" s="380">
        <f t="shared" si="1"/>
        <v>422</v>
      </c>
    </row>
    <row r="12" spans="1:25" ht="15" customHeight="1" x14ac:dyDescent="0.3"/>
    <row r="13" spans="1:25" ht="15" customHeight="1" x14ac:dyDescent="0.3"/>
    <row r="14" spans="1:25" ht="15" customHeight="1" x14ac:dyDescent="0.3">
      <c r="A14" s="555" t="s">
        <v>115</v>
      </c>
      <c r="B14" s="555"/>
      <c r="C14" s="555"/>
      <c r="D14" s="555"/>
      <c r="E14" s="555"/>
      <c r="F14" s="555"/>
      <c r="G14" s="555"/>
      <c r="H14" s="555"/>
      <c r="I14" s="555"/>
      <c r="J14" s="555"/>
      <c r="K14" s="555"/>
      <c r="L14" s="555"/>
      <c r="M14" s="555"/>
      <c r="N14" s="555"/>
      <c r="O14" s="555"/>
      <c r="P14" s="555"/>
      <c r="Q14" s="555"/>
      <c r="R14" s="555"/>
      <c r="S14" s="555"/>
      <c r="T14" s="555"/>
      <c r="U14" s="555"/>
      <c r="V14" s="555"/>
      <c r="W14" s="555"/>
      <c r="X14" s="555"/>
      <c r="Y14" s="555"/>
    </row>
    <row r="15" spans="1:25" ht="15" customHeight="1" x14ac:dyDescent="0.3">
      <c r="A15" s="602" t="s">
        <v>109</v>
      </c>
      <c r="B15" s="602"/>
      <c r="C15" s="602"/>
      <c r="D15" s="602"/>
      <c r="E15" s="602"/>
      <c r="F15" s="602"/>
      <c r="G15" s="602"/>
      <c r="H15" s="602"/>
      <c r="I15" s="602"/>
      <c r="J15" s="602"/>
      <c r="K15" s="602"/>
      <c r="L15" s="602"/>
      <c r="M15" s="602"/>
      <c r="N15" s="602"/>
      <c r="O15" s="602"/>
      <c r="P15" s="602"/>
      <c r="Q15" s="602"/>
      <c r="R15" s="602"/>
      <c r="S15" s="602"/>
      <c r="T15" s="602"/>
      <c r="U15" s="602"/>
      <c r="V15" s="602"/>
      <c r="W15" s="602"/>
      <c r="X15" s="602"/>
      <c r="Y15" s="602"/>
    </row>
    <row r="16" spans="1:25" ht="45" customHeight="1" x14ac:dyDescent="0.3">
      <c r="A16" s="586" t="s">
        <v>116</v>
      </c>
      <c r="B16" s="586"/>
      <c r="C16" s="586"/>
      <c r="D16" s="586"/>
      <c r="E16" s="586"/>
      <c r="F16" s="586"/>
      <c r="G16" s="586"/>
      <c r="H16" s="586"/>
      <c r="I16" s="586"/>
      <c r="J16" s="586"/>
      <c r="K16" s="586"/>
      <c r="L16" s="586"/>
      <c r="M16" s="586"/>
      <c r="N16" s="586"/>
      <c r="O16" s="586"/>
      <c r="P16" s="586"/>
      <c r="Q16" s="586"/>
      <c r="R16" s="586"/>
      <c r="S16" s="586"/>
      <c r="T16" s="586"/>
      <c r="U16" s="586"/>
      <c r="V16" s="586"/>
      <c r="W16" s="586"/>
      <c r="X16" s="586"/>
      <c r="Y16" s="586"/>
    </row>
    <row r="17" spans="1:25" ht="15" customHeight="1" x14ac:dyDescent="0.3">
      <c r="A17" s="586" t="s">
        <v>585</v>
      </c>
      <c r="B17" s="586"/>
      <c r="C17" s="586"/>
      <c r="D17" s="586"/>
      <c r="E17" s="586"/>
      <c r="F17" s="586"/>
      <c r="G17" s="586"/>
      <c r="H17" s="586"/>
      <c r="I17" s="586"/>
      <c r="J17" s="586"/>
      <c r="K17" s="586"/>
      <c r="L17" s="586"/>
      <c r="M17" s="586"/>
      <c r="N17" s="586"/>
      <c r="O17" s="586"/>
      <c r="P17" s="586"/>
      <c r="Q17" s="586"/>
      <c r="R17" s="586"/>
      <c r="S17" s="586"/>
      <c r="T17" s="586"/>
      <c r="U17" s="586"/>
      <c r="V17" s="586"/>
      <c r="W17" s="586"/>
      <c r="X17" s="586"/>
      <c r="Y17" s="586"/>
    </row>
    <row r="18" spans="1:25" ht="15" customHeight="1" x14ac:dyDescent="0.3">
      <c r="A18" s="586" t="s">
        <v>586</v>
      </c>
      <c r="B18" s="586"/>
      <c r="C18" s="586"/>
      <c r="D18" s="586"/>
      <c r="E18" s="586"/>
      <c r="F18" s="586"/>
      <c r="G18" s="586"/>
      <c r="H18" s="586"/>
      <c r="I18" s="586"/>
      <c r="J18" s="586"/>
      <c r="K18" s="586"/>
      <c r="L18" s="586"/>
      <c r="M18" s="586"/>
      <c r="N18" s="586"/>
      <c r="O18" s="586"/>
      <c r="P18" s="586"/>
      <c r="Q18" s="586"/>
      <c r="R18" s="586"/>
      <c r="S18" s="586"/>
      <c r="T18" s="586"/>
      <c r="U18" s="586"/>
      <c r="V18" s="586"/>
      <c r="W18" s="586"/>
      <c r="X18" s="586"/>
      <c r="Y18" s="586"/>
    </row>
    <row r="19" spans="1:25" x14ac:dyDescent="0.3">
      <c r="A19" s="585"/>
      <c r="B19" s="585"/>
      <c r="C19" s="585"/>
      <c r="D19" s="585"/>
      <c r="E19" s="585"/>
      <c r="F19" s="585"/>
      <c r="G19" s="585"/>
      <c r="H19" s="585"/>
      <c r="I19" s="585"/>
      <c r="J19" s="585"/>
      <c r="K19" s="585"/>
      <c r="L19" s="585"/>
      <c r="M19" s="585"/>
      <c r="N19" s="381"/>
      <c r="O19" s="381"/>
    </row>
    <row r="21" spans="1:25" ht="14.4" x14ac:dyDescent="0.3">
      <c r="A21" s="382"/>
      <c r="B21" s="371"/>
      <c r="C21" s="371"/>
      <c r="D21" s="371"/>
    </row>
    <row r="22" spans="1:25" ht="14.4" x14ac:dyDescent="0.3">
      <c r="A22" s="382"/>
      <c r="B22" s="371"/>
      <c r="C22" s="371"/>
      <c r="D22" s="371"/>
    </row>
    <row r="23" spans="1:25" ht="14.4" x14ac:dyDescent="0.3">
      <c r="A23" s="382"/>
      <c r="B23" s="371"/>
      <c r="C23" s="371"/>
      <c r="D23" s="371"/>
    </row>
  </sheetData>
  <mergeCells count="23">
    <mergeCell ref="A1:Y1"/>
    <mergeCell ref="A2:A4"/>
    <mergeCell ref="B2:O2"/>
    <mergeCell ref="P2:U2"/>
    <mergeCell ref="V2:W3"/>
    <mergeCell ref="X2:X4"/>
    <mergeCell ref="Y2:Y4"/>
    <mergeCell ref="B3:C3"/>
    <mergeCell ref="D3:E3"/>
    <mergeCell ref="F3:G3"/>
    <mergeCell ref="A19:M19"/>
    <mergeCell ref="T3:U3"/>
    <mergeCell ref="A14:Y14"/>
    <mergeCell ref="A15:Y15"/>
    <mergeCell ref="A16:Y16"/>
    <mergeCell ref="A17:Y17"/>
    <mergeCell ref="A18:Y18"/>
    <mergeCell ref="H3:I3"/>
    <mergeCell ref="J3:K3"/>
    <mergeCell ref="L3:M3"/>
    <mergeCell ref="N3:O3"/>
    <mergeCell ref="P3:Q3"/>
    <mergeCell ref="R3:S3"/>
  </mergeCells>
  <pageMargins left="0.25" right="0.25" top="0.75" bottom="0.75" header="0.3" footer="0.3"/>
  <pageSetup paperSize="9" scale="6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F1FEA-BFF8-464A-9091-FFE43138D949}">
  <sheetPr>
    <pageSetUpPr fitToPage="1"/>
  </sheetPr>
  <dimension ref="A1:R55"/>
  <sheetViews>
    <sheetView tabSelected="1" topLeftCell="A30" zoomScaleNormal="100" workbookViewId="0">
      <selection activeCell="A50" sqref="A50"/>
    </sheetView>
  </sheetViews>
  <sheetFormatPr defaultColWidth="9.109375" defaultRowHeight="13.8" x14ac:dyDescent="0.3"/>
  <cols>
    <col min="1" max="1" width="22.6640625" style="2" customWidth="1"/>
    <col min="2" max="3" width="8.33203125" style="1" customWidth="1"/>
    <col min="4" max="5" width="6.88671875" style="1" customWidth="1"/>
    <col min="6" max="7" width="14.88671875" style="1" customWidth="1"/>
    <col min="8" max="11" width="9.88671875" style="1" customWidth="1"/>
    <col min="12" max="13" width="11.88671875" style="1" customWidth="1"/>
    <col min="14" max="16384" width="9.109375" style="1"/>
  </cols>
  <sheetData>
    <row r="1" spans="1:18" ht="42.75" customHeight="1" x14ac:dyDescent="0.3">
      <c r="A1" s="550" t="s">
        <v>590</v>
      </c>
      <c r="B1" s="629"/>
      <c r="C1" s="629"/>
      <c r="D1" s="629"/>
      <c r="E1" s="629"/>
      <c r="F1" s="629"/>
      <c r="G1" s="629"/>
      <c r="H1" s="629"/>
      <c r="I1" s="629"/>
      <c r="J1" s="629"/>
      <c r="K1" s="629"/>
      <c r="L1" s="629"/>
      <c r="M1" s="630"/>
      <c r="O1" s="383"/>
    </row>
    <row r="2" spans="1:18" s="4" customFormat="1" ht="30" customHeight="1" x14ac:dyDescent="0.3">
      <c r="A2" s="10" t="s">
        <v>1</v>
      </c>
      <c r="B2" s="531" t="s">
        <v>102</v>
      </c>
      <c r="C2" s="631"/>
      <c r="D2" s="631"/>
      <c r="E2" s="631"/>
      <c r="F2" s="631"/>
      <c r="G2" s="631"/>
      <c r="H2" s="631"/>
      <c r="I2" s="532"/>
      <c r="J2" s="624" t="s">
        <v>591</v>
      </c>
      <c r="K2" s="624"/>
      <c r="L2" s="384" t="s">
        <v>6</v>
      </c>
      <c r="M2" s="344" t="s">
        <v>588</v>
      </c>
      <c r="N2" s="385"/>
      <c r="O2" s="150"/>
      <c r="Q2" s="150"/>
      <c r="R2" s="150"/>
    </row>
    <row r="3" spans="1:18" s="4" customFormat="1" ht="18" customHeight="1" x14ac:dyDescent="0.3">
      <c r="A3" s="388" t="s">
        <v>9</v>
      </c>
      <c r="B3" s="627"/>
      <c r="C3" s="627"/>
      <c r="D3" s="627"/>
      <c r="E3" s="627"/>
      <c r="F3" s="627"/>
      <c r="G3" s="627"/>
      <c r="H3" s="627"/>
      <c r="I3" s="627"/>
      <c r="J3" s="627"/>
      <c r="K3" s="627"/>
      <c r="L3" s="627"/>
      <c r="M3" s="186"/>
    </row>
    <row r="4" spans="1:18" s="4" customFormat="1" ht="18" customHeight="1" x14ac:dyDescent="0.3">
      <c r="A4" s="386"/>
      <c r="B4" s="628" t="s">
        <v>592</v>
      </c>
      <c r="C4" s="628"/>
      <c r="D4" s="628" t="s">
        <v>593</v>
      </c>
      <c r="E4" s="628"/>
      <c r="F4" s="628" t="s">
        <v>594</v>
      </c>
      <c r="G4" s="628"/>
      <c r="H4" s="628" t="s">
        <v>595</v>
      </c>
      <c r="I4" s="628"/>
      <c r="J4" s="530" t="s">
        <v>6</v>
      </c>
      <c r="K4" s="530" t="s">
        <v>112</v>
      </c>
      <c r="L4" s="624"/>
      <c r="M4" s="625"/>
    </row>
    <row r="5" spans="1:18" s="4" customFormat="1" ht="15" customHeight="1" x14ac:dyDescent="0.3">
      <c r="A5" s="10" t="s">
        <v>596</v>
      </c>
      <c r="B5" s="341" t="s">
        <v>6</v>
      </c>
      <c r="C5" s="341" t="s">
        <v>112</v>
      </c>
      <c r="D5" s="341" t="s">
        <v>6</v>
      </c>
      <c r="E5" s="341" t="s">
        <v>112</v>
      </c>
      <c r="F5" s="341" t="s">
        <v>6</v>
      </c>
      <c r="G5" s="341" t="s">
        <v>112</v>
      </c>
      <c r="H5" s="341" t="s">
        <v>6</v>
      </c>
      <c r="I5" s="341" t="s">
        <v>112</v>
      </c>
      <c r="J5" s="530"/>
      <c r="K5" s="530"/>
      <c r="L5" s="624"/>
      <c r="M5" s="626"/>
    </row>
    <row r="6" spans="1:18" s="5" customFormat="1" ht="12.75" customHeight="1" x14ac:dyDescent="0.3">
      <c r="A6" s="220" t="s">
        <v>597</v>
      </c>
      <c r="B6" s="377"/>
      <c r="C6" s="377"/>
      <c r="D6" s="377">
        <v>2</v>
      </c>
      <c r="E6" s="377">
        <v>1</v>
      </c>
      <c r="F6" s="377">
        <v>4</v>
      </c>
      <c r="G6" s="377">
        <v>3</v>
      </c>
      <c r="H6" s="377">
        <v>6</v>
      </c>
      <c r="I6" s="377">
        <v>2</v>
      </c>
      <c r="J6" s="377">
        <v>1</v>
      </c>
      <c r="K6" s="377">
        <v>1</v>
      </c>
      <c r="L6" s="196">
        <f t="shared" ref="L6:M10" si="0">SUM(B6,D6,F6,H6,J6)</f>
        <v>13</v>
      </c>
      <c r="M6" s="378">
        <f t="shared" si="0"/>
        <v>7</v>
      </c>
    </row>
    <row r="7" spans="1:18" s="5" customFormat="1" ht="12.75" customHeight="1" x14ac:dyDescent="0.3">
      <c r="A7" s="220" t="s">
        <v>598</v>
      </c>
      <c r="B7" s="377">
        <v>1</v>
      </c>
      <c r="C7" s="377"/>
      <c r="D7" s="377">
        <v>5</v>
      </c>
      <c r="E7" s="377">
        <v>1</v>
      </c>
      <c r="F7" s="377">
        <v>12</v>
      </c>
      <c r="G7" s="377">
        <v>8</v>
      </c>
      <c r="H7" s="377">
        <v>10</v>
      </c>
      <c r="I7" s="377">
        <v>4</v>
      </c>
      <c r="J7" s="377">
        <v>3</v>
      </c>
      <c r="K7" s="377">
        <v>2</v>
      </c>
      <c r="L7" s="196">
        <f t="shared" si="0"/>
        <v>31</v>
      </c>
      <c r="M7" s="378">
        <f t="shared" si="0"/>
        <v>15</v>
      </c>
    </row>
    <row r="8" spans="1:18" s="5" customFormat="1" ht="12.75" customHeight="1" x14ac:dyDescent="0.3">
      <c r="A8" s="220" t="s">
        <v>599</v>
      </c>
      <c r="B8" s="377"/>
      <c r="C8" s="377"/>
      <c r="D8" s="377">
        <v>2</v>
      </c>
      <c r="E8" s="377">
        <v>1</v>
      </c>
      <c r="F8" s="377">
        <v>17</v>
      </c>
      <c r="G8" s="377">
        <v>12</v>
      </c>
      <c r="H8" s="377">
        <v>2</v>
      </c>
      <c r="I8" s="377">
        <v>2</v>
      </c>
      <c r="J8" s="377"/>
      <c r="K8" s="377"/>
      <c r="L8" s="196">
        <f t="shared" si="0"/>
        <v>21</v>
      </c>
      <c r="M8" s="378">
        <f t="shared" si="0"/>
        <v>15</v>
      </c>
    </row>
    <row r="9" spans="1:18" s="5" customFormat="1" ht="12.75" customHeight="1" x14ac:dyDescent="0.3">
      <c r="A9" s="220" t="s">
        <v>600</v>
      </c>
      <c r="B9" s="377">
        <v>8</v>
      </c>
      <c r="C9" s="377">
        <v>1</v>
      </c>
      <c r="D9" s="377">
        <v>19</v>
      </c>
      <c r="E9" s="377">
        <v>10</v>
      </c>
      <c r="F9" s="377">
        <v>46</v>
      </c>
      <c r="G9" s="377">
        <v>26</v>
      </c>
      <c r="H9" s="377">
        <v>21</v>
      </c>
      <c r="I9" s="377">
        <v>11</v>
      </c>
      <c r="J9" s="377">
        <v>1</v>
      </c>
      <c r="K9" s="377"/>
      <c r="L9" s="196">
        <f t="shared" si="0"/>
        <v>95</v>
      </c>
      <c r="M9" s="378">
        <f t="shared" si="0"/>
        <v>48</v>
      </c>
    </row>
    <row r="10" spans="1:18" s="5" customFormat="1" x14ac:dyDescent="0.3">
      <c r="A10" s="20" t="s">
        <v>6</v>
      </c>
      <c r="B10" s="196">
        <f t="shared" ref="B10:K10" si="1">SUM(B6:B9)</f>
        <v>9</v>
      </c>
      <c r="C10" s="196">
        <f t="shared" si="1"/>
        <v>1</v>
      </c>
      <c r="D10" s="196">
        <f t="shared" si="1"/>
        <v>28</v>
      </c>
      <c r="E10" s="196">
        <f t="shared" si="1"/>
        <v>13</v>
      </c>
      <c r="F10" s="196">
        <f t="shared" si="1"/>
        <v>79</v>
      </c>
      <c r="G10" s="196">
        <f t="shared" si="1"/>
        <v>49</v>
      </c>
      <c r="H10" s="196">
        <f t="shared" si="1"/>
        <v>39</v>
      </c>
      <c r="I10" s="196">
        <f t="shared" si="1"/>
        <v>19</v>
      </c>
      <c r="J10" s="196">
        <f t="shared" si="1"/>
        <v>5</v>
      </c>
      <c r="K10" s="196">
        <f t="shared" si="1"/>
        <v>3</v>
      </c>
      <c r="L10" s="196">
        <f>SUM(B10,D10,F10,H10,J10)</f>
        <v>160</v>
      </c>
      <c r="M10" s="378">
        <f t="shared" si="0"/>
        <v>85</v>
      </c>
    </row>
    <row r="11" spans="1:18" s="5" customFormat="1" ht="27.6" x14ac:dyDescent="0.3">
      <c r="A11" s="388" t="s">
        <v>36</v>
      </c>
      <c r="B11" s="627"/>
      <c r="C11" s="627"/>
      <c r="D11" s="627"/>
      <c r="E11" s="627"/>
      <c r="F11" s="627"/>
      <c r="G11" s="627"/>
      <c r="H11" s="627"/>
      <c r="I11" s="627"/>
      <c r="J11" s="627"/>
      <c r="K11" s="627"/>
      <c r="L11" s="627"/>
      <c r="M11" s="186"/>
    </row>
    <row r="12" spans="1:18" s="5" customFormat="1" x14ac:dyDescent="0.3">
      <c r="A12" s="387"/>
      <c r="B12" s="624" t="s">
        <v>592</v>
      </c>
      <c r="C12" s="624"/>
      <c r="D12" s="624" t="s">
        <v>593</v>
      </c>
      <c r="E12" s="624"/>
      <c r="F12" s="624" t="s">
        <v>594</v>
      </c>
      <c r="G12" s="624"/>
      <c r="H12" s="624" t="s">
        <v>595</v>
      </c>
      <c r="I12" s="624"/>
      <c r="J12" s="624" t="s">
        <v>6</v>
      </c>
      <c r="K12" s="624" t="s">
        <v>112</v>
      </c>
      <c r="L12" s="624"/>
      <c r="M12" s="625"/>
    </row>
    <row r="13" spans="1:18" s="5" customFormat="1" ht="15" customHeight="1" x14ac:dyDescent="0.3">
      <c r="A13" s="220" t="s">
        <v>596</v>
      </c>
      <c r="B13" s="343" t="s">
        <v>6</v>
      </c>
      <c r="C13" s="343" t="s">
        <v>112</v>
      </c>
      <c r="D13" s="343" t="s">
        <v>6</v>
      </c>
      <c r="E13" s="343" t="s">
        <v>112</v>
      </c>
      <c r="F13" s="343" t="s">
        <v>6</v>
      </c>
      <c r="G13" s="343" t="s">
        <v>112</v>
      </c>
      <c r="H13" s="343" t="s">
        <v>6</v>
      </c>
      <c r="I13" s="343" t="s">
        <v>112</v>
      </c>
      <c r="J13" s="624"/>
      <c r="K13" s="624"/>
      <c r="L13" s="624"/>
      <c r="M13" s="626"/>
    </row>
    <row r="14" spans="1:18" s="5" customFormat="1" x14ac:dyDescent="0.3">
      <c r="A14" s="220" t="s">
        <v>597</v>
      </c>
      <c r="B14" s="176">
        <v>1</v>
      </c>
      <c r="C14" s="176"/>
      <c r="D14" s="176">
        <v>1</v>
      </c>
      <c r="E14" s="176">
        <v>1</v>
      </c>
      <c r="F14" s="176"/>
      <c r="G14" s="176"/>
      <c r="H14" s="176">
        <v>1</v>
      </c>
      <c r="I14" s="176">
        <v>1</v>
      </c>
      <c r="J14" s="176">
        <v>8</v>
      </c>
      <c r="K14" s="176"/>
      <c r="L14" s="196">
        <f t="shared" ref="L14:M18" si="2">SUM(B14,D14,F14,H14,J14)</f>
        <v>11</v>
      </c>
      <c r="M14" s="378">
        <f t="shared" si="2"/>
        <v>2</v>
      </c>
    </row>
    <row r="15" spans="1:18" s="5" customFormat="1" x14ac:dyDescent="0.3">
      <c r="A15" s="220" t="s">
        <v>598</v>
      </c>
      <c r="B15" s="176">
        <v>1</v>
      </c>
      <c r="C15" s="176"/>
      <c r="D15" s="176"/>
      <c r="E15" s="176"/>
      <c r="F15" s="176">
        <v>6</v>
      </c>
      <c r="G15" s="176"/>
      <c r="H15" s="176">
        <v>4</v>
      </c>
      <c r="I15" s="176">
        <v>3</v>
      </c>
      <c r="J15" s="176">
        <v>4</v>
      </c>
      <c r="K15" s="176">
        <v>3</v>
      </c>
      <c r="L15" s="196">
        <f t="shared" si="2"/>
        <v>15</v>
      </c>
      <c r="M15" s="378">
        <f t="shared" si="2"/>
        <v>6</v>
      </c>
    </row>
    <row r="16" spans="1:18" s="5" customFormat="1" x14ac:dyDescent="0.3">
      <c r="A16" s="220" t="s">
        <v>599</v>
      </c>
      <c r="B16" s="176">
        <v>1</v>
      </c>
      <c r="C16" s="176"/>
      <c r="D16" s="176">
        <v>1</v>
      </c>
      <c r="E16" s="176"/>
      <c r="F16" s="176">
        <v>5</v>
      </c>
      <c r="G16" s="176">
        <v>3</v>
      </c>
      <c r="H16" s="176"/>
      <c r="I16" s="176"/>
      <c r="J16" s="176"/>
      <c r="K16" s="176"/>
      <c r="L16" s="196">
        <f t="shared" si="2"/>
        <v>7</v>
      </c>
      <c r="M16" s="378">
        <f t="shared" si="2"/>
        <v>3</v>
      </c>
    </row>
    <row r="17" spans="1:13" s="5" customFormat="1" x14ac:dyDescent="0.3">
      <c r="A17" s="220" t="s">
        <v>600</v>
      </c>
      <c r="B17" s="176">
        <v>9</v>
      </c>
      <c r="C17" s="176">
        <v>3</v>
      </c>
      <c r="D17" s="176">
        <v>13</v>
      </c>
      <c r="E17" s="176">
        <v>6</v>
      </c>
      <c r="F17" s="176">
        <v>36</v>
      </c>
      <c r="G17" s="176">
        <v>17</v>
      </c>
      <c r="H17" s="176">
        <v>5</v>
      </c>
      <c r="I17" s="176">
        <v>3</v>
      </c>
      <c r="J17" s="176">
        <v>6</v>
      </c>
      <c r="K17" s="176">
        <v>1</v>
      </c>
      <c r="L17" s="196">
        <f t="shared" si="2"/>
        <v>69</v>
      </c>
      <c r="M17" s="378">
        <f t="shared" si="2"/>
        <v>30</v>
      </c>
    </row>
    <row r="18" spans="1:13" x14ac:dyDescent="0.3">
      <c r="A18" s="20" t="s">
        <v>6</v>
      </c>
      <c r="B18" s="196">
        <f t="shared" ref="B18:K18" si="3">SUM(B14:B17)</f>
        <v>12</v>
      </c>
      <c r="C18" s="196">
        <f t="shared" si="3"/>
        <v>3</v>
      </c>
      <c r="D18" s="196">
        <f t="shared" si="3"/>
        <v>15</v>
      </c>
      <c r="E18" s="196">
        <f t="shared" si="3"/>
        <v>7</v>
      </c>
      <c r="F18" s="196">
        <f t="shared" si="3"/>
        <v>47</v>
      </c>
      <c r="G18" s="196">
        <f t="shared" si="3"/>
        <v>20</v>
      </c>
      <c r="H18" s="196">
        <f t="shared" si="3"/>
        <v>10</v>
      </c>
      <c r="I18" s="196">
        <f t="shared" si="3"/>
        <v>7</v>
      </c>
      <c r="J18" s="196">
        <f t="shared" si="3"/>
        <v>18</v>
      </c>
      <c r="K18" s="196">
        <f t="shared" si="3"/>
        <v>4</v>
      </c>
      <c r="L18" s="196">
        <f t="shared" si="2"/>
        <v>102</v>
      </c>
      <c r="M18" s="378">
        <f t="shared" si="2"/>
        <v>41</v>
      </c>
    </row>
    <row r="19" spans="1:13" ht="15" customHeight="1" x14ac:dyDescent="0.3">
      <c r="A19" s="388" t="s">
        <v>37</v>
      </c>
      <c r="B19" s="627"/>
      <c r="C19" s="627"/>
      <c r="D19" s="627"/>
      <c r="E19" s="627"/>
      <c r="F19" s="627"/>
      <c r="G19" s="627"/>
      <c r="H19" s="627"/>
      <c r="I19" s="627"/>
      <c r="J19" s="627"/>
      <c r="K19" s="627"/>
      <c r="L19" s="627"/>
      <c r="M19" s="186"/>
    </row>
    <row r="20" spans="1:13" x14ac:dyDescent="0.3">
      <c r="A20" s="386"/>
      <c r="B20" s="628" t="s">
        <v>592</v>
      </c>
      <c r="C20" s="628"/>
      <c r="D20" s="628" t="s">
        <v>593</v>
      </c>
      <c r="E20" s="628"/>
      <c r="F20" s="628" t="s">
        <v>594</v>
      </c>
      <c r="G20" s="628"/>
      <c r="H20" s="628" t="s">
        <v>595</v>
      </c>
      <c r="I20" s="628"/>
      <c r="J20" s="530" t="s">
        <v>6</v>
      </c>
      <c r="K20" s="530" t="s">
        <v>112</v>
      </c>
      <c r="L20" s="624"/>
      <c r="M20" s="625"/>
    </row>
    <row r="21" spans="1:13" ht="15" customHeight="1" x14ac:dyDescent="0.3">
      <c r="A21" s="10" t="s">
        <v>596</v>
      </c>
      <c r="B21" s="341" t="s">
        <v>6</v>
      </c>
      <c r="C21" s="341" t="s">
        <v>112</v>
      </c>
      <c r="D21" s="341" t="s">
        <v>6</v>
      </c>
      <c r="E21" s="341" t="s">
        <v>112</v>
      </c>
      <c r="F21" s="341" t="s">
        <v>6</v>
      </c>
      <c r="G21" s="341" t="s">
        <v>112</v>
      </c>
      <c r="H21" s="341" t="s">
        <v>6</v>
      </c>
      <c r="I21" s="341" t="s">
        <v>112</v>
      </c>
      <c r="J21" s="530"/>
      <c r="K21" s="530"/>
      <c r="L21" s="624"/>
      <c r="M21" s="626"/>
    </row>
    <row r="22" spans="1:13" x14ac:dyDescent="0.3">
      <c r="A22" s="220" t="s">
        <v>597</v>
      </c>
      <c r="B22" s="377"/>
      <c r="C22" s="377"/>
      <c r="D22" s="377">
        <v>1</v>
      </c>
      <c r="E22" s="377"/>
      <c r="F22" s="377">
        <v>5</v>
      </c>
      <c r="G22" s="377">
        <v>2</v>
      </c>
      <c r="H22" s="377">
        <v>2</v>
      </c>
      <c r="I22" s="377">
        <v>1</v>
      </c>
      <c r="J22" s="377">
        <v>7</v>
      </c>
      <c r="K22" s="377">
        <v>1</v>
      </c>
      <c r="L22" s="196">
        <f t="shared" ref="L22:M26" si="4">SUM(B22,D22,F22,H22,J22)</f>
        <v>15</v>
      </c>
      <c r="M22" s="378">
        <f t="shared" si="4"/>
        <v>4</v>
      </c>
    </row>
    <row r="23" spans="1:13" x14ac:dyDescent="0.3">
      <c r="A23" s="220" t="s">
        <v>598</v>
      </c>
      <c r="B23" s="377">
        <v>1</v>
      </c>
      <c r="C23" s="377"/>
      <c r="D23" s="377">
        <v>2</v>
      </c>
      <c r="E23" s="377"/>
      <c r="F23" s="377">
        <v>4</v>
      </c>
      <c r="G23" s="377">
        <v>2</v>
      </c>
      <c r="H23" s="377"/>
      <c r="I23" s="377"/>
      <c r="J23" s="377">
        <v>10</v>
      </c>
      <c r="K23" s="377">
        <v>3</v>
      </c>
      <c r="L23" s="196">
        <f t="shared" si="4"/>
        <v>17</v>
      </c>
      <c r="M23" s="378">
        <f t="shared" si="4"/>
        <v>5</v>
      </c>
    </row>
    <row r="24" spans="1:13" x14ac:dyDescent="0.3">
      <c r="A24" s="220" t="s">
        <v>599</v>
      </c>
      <c r="B24" s="377">
        <v>1</v>
      </c>
      <c r="C24" s="377">
        <v>1</v>
      </c>
      <c r="D24" s="377"/>
      <c r="E24" s="377"/>
      <c r="F24" s="377"/>
      <c r="G24" s="377"/>
      <c r="H24" s="377"/>
      <c r="I24" s="377"/>
      <c r="J24" s="377">
        <v>2</v>
      </c>
      <c r="K24" s="377"/>
      <c r="L24" s="196">
        <f t="shared" si="4"/>
        <v>3</v>
      </c>
      <c r="M24" s="378">
        <f t="shared" si="4"/>
        <v>1</v>
      </c>
    </row>
    <row r="25" spans="1:13" x14ac:dyDescent="0.3">
      <c r="A25" s="220" t="s">
        <v>600</v>
      </c>
      <c r="B25" s="377">
        <v>3</v>
      </c>
      <c r="C25" s="377">
        <v>1</v>
      </c>
      <c r="D25" s="377">
        <v>16</v>
      </c>
      <c r="E25" s="377">
        <v>4</v>
      </c>
      <c r="F25" s="377">
        <v>44</v>
      </c>
      <c r="G25" s="377">
        <v>18</v>
      </c>
      <c r="H25" s="377">
        <v>2</v>
      </c>
      <c r="I25" s="377">
        <v>2</v>
      </c>
      <c r="J25" s="377">
        <v>22</v>
      </c>
      <c r="K25" s="377">
        <v>8</v>
      </c>
      <c r="L25" s="196">
        <f t="shared" si="4"/>
        <v>87</v>
      </c>
      <c r="M25" s="378">
        <f t="shared" si="4"/>
        <v>33</v>
      </c>
    </row>
    <row r="26" spans="1:13" x14ac:dyDescent="0.3">
      <c r="A26" s="20" t="s">
        <v>6</v>
      </c>
      <c r="B26" s="196">
        <f t="shared" ref="B26:K26" si="5">SUM(B22:B25)</f>
        <v>5</v>
      </c>
      <c r="C26" s="196">
        <f t="shared" si="5"/>
        <v>2</v>
      </c>
      <c r="D26" s="196">
        <f t="shared" si="5"/>
        <v>19</v>
      </c>
      <c r="E26" s="196">
        <f t="shared" si="5"/>
        <v>4</v>
      </c>
      <c r="F26" s="196">
        <f t="shared" si="5"/>
        <v>53</v>
      </c>
      <c r="G26" s="196">
        <f t="shared" si="5"/>
        <v>22</v>
      </c>
      <c r="H26" s="196">
        <f t="shared" si="5"/>
        <v>4</v>
      </c>
      <c r="I26" s="196">
        <f t="shared" si="5"/>
        <v>3</v>
      </c>
      <c r="J26" s="196">
        <f t="shared" si="5"/>
        <v>41</v>
      </c>
      <c r="K26" s="196">
        <f t="shared" si="5"/>
        <v>12</v>
      </c>
      <c r="L26" s="196">
        <f t="shared" si="4"/>
        <v>122</v>
      </c>
      <c r="M26" s="378">
        <f t="shared" si="4"/>
        <v>43</v>
      </c>
    </row>
    <row r="27" spans="1:13" x14ac:dyDescent="0.3">
      <c r="A27" s="388" t="s">
        <v>38</v>
      </c>
      <c r="B27" s="627"/>
      <c r="C27" s="627"/>
      <c r="D27" s="627"/>
      <c r="E27" s="627"/>
      <c r="F27" s="627"/>
      <c r="G27" s="627"/>
      <c r="H27" s="627"/>
      <c r="I27" s="627"/>
      <c r="J27" s="627"/>
      <c r="K27" s="627"/>
      <c r="L27" s="627"/>
      <c r="M27" s="186"/>
    </row>
    <row r="28" spans="1:13" x14ac:dyDescent="0.3">
      <c r="A28" s="387"/>
      <c r="B28" s="624" t="s">
        <v>592</v>
      </c>
      <c r="C28" s="624"/>
      <c r="D28" s="624" t="s">
        <v>593</v>
      </c>
      <c r="E28" s="624"/>
      <c r="F28" s="624" t="s">
        <v>594</v>
      </c>
      <c r="G28" s="624"/>
      <c r="H28" s="624" t="s">
        <v>595</v>
      </c>
      <c r="I28" s="624"/>
      <c r="J28" s="624" t="s">
        <v>6</v>
      </c>
      <c r="K28" s="624" t="s">
        <v>112</v>
      </c>
      <c r="L28" s="624"/>
      <c r="M28" s="625"/>
    </row>
    <row r="29" spans="1:13" ht="14.25" customHeight="1" x14ac:dyDescent="0.3">
      <c r="A29" s="220" t="s">
        <v>596</v>
      </c>
      <c r="B29" s="343" t="s">
        <v>6</v>
      </c>
      <c r="C29" s="343" t="s">
        <v>112</v>
      </c>
      <c r="D29" s="343" t="s">
        <v>6</v>
      </c>
      <c r="E29" s="343" t="s">
        <v>112</v>
      </c>
      <c r="F29" s="343" t="s">
        <v>6</v>
      </c>
      <c r="G29" s="343" t="s">
        <v>112</v>
      </c>
      <c r="H29" s="343" t="s">
        <v>6</v>
      </c>
      <c r="I29" s="343" t="s">
        <v>112</v>
      </c>
      <c r="J29" s="624"/>
      <c r="K29" s="624"/>
      <c r="L29" s="624"/>
      <c r="M29" s="626"/>
    </row>
    <row r="30" spans="1:13" x14ac:dyDescent="0.3">
      <c r="A30" s="220" t="s">
        <v>597</v>
      </c>
      <c r="B30" s="176">
        <v>1</v>
      </c>
      <c r="C30" s="176"/>
      <c r="D30" s="176">
        <v>3</v>
      </c>
      <c r="E30" s="176"/>
      <c r="F30" s="176">
        <v>4</v>
      </c>
      <c r="G30" s="176">
        <v>1</v>
      </c>
      <c r="H30" s="176">
        <v>1</v>
      </c>
      <c r="I30" s="176">
        <v>1</v>
      </c>
      <c r="J30" s="176">
        <v>19</v>
      </c>
      <c r="K30" s="176">
        <v>3</v>
      </c>
      <c r="L30" s="196">
        <f t="shared" ref="L30:M34" si="6">SUM(B30,D30,F30,H30,J30)</f>
        <v>28</v>
      </c>
      <c r="M30" s="378">
        <f t="shared" si="6"/>
        <v>5</v>
      </c>
    </row>
    <row r="31" spans="1:13" x14ac:dyDescent="0.3">
      <c r="A31" s="220" t="s">
        <v>598</v>
      </c>
      <c r="B31" s="176"/>
      <c r="C31" s="176"/>
      <c r="D31" s="176"/>
      <c r="E31" s="176"/>
      <c r="F31" s="176">
        <v>3</v>
      </c>
      <c r="G31" s="176">
        <v>1</v>
      </c>
      <c r="H31" s="176">
        <v>2</v>
      </c>
      <c r="I31" s="176">
        <v>2</v>
      </c>
      <c r="J31" s="176">
        <v>5</v>
      </c>
      <c r="K31" s="176">
        <v>4</v>
      </c>
      <c r="L31" s="196">
        <f t="shared" si="6"/>
        <v>10</v>
      </c>
      <c r="M31" s="378">
        <f t="shared" si="6"/>
        <v>7</v>
      </c>
    </row>
    <row r="32" spans="1:13" x14ac:dyDescent="0.3">
      <c r="A32" s="220" t="s">
        <v>599</v>
      </c>
      <c r="B32" s="176">
        <v>1</v>
      </c>
      <c r="C32" s="176"/>
      <c r="D32" s="176">
        <v>1</v>
      </c>
      <c r="E32" s="176"/>
      <c r="F32" s="176">
        <v>3</v>
      </c>
      <c r="G32" s="176">
        <v>2</v>
      </c>
      <c r="H32" s="176">
        <v>2</v>
      </c>
      <c r="I32" s="176">
        <v>1</v>
      </c>
      <c r="J32" s="176">
        <v>1</v>
      </c>
      <c r="K32" s="176">
        <v>1</v>
      </c>
      <c r="L32" s="196">
        <f t="shared" si="6"/>
        <v>8</v>
      </c>
      <c r="M32" s="378">
        <f t="shared" si="6"/>
        <v>4</v>
      </c>
    </row>
    <row r="33" spans="1:13" x14ac:dyDescent="0.3">
      <c r="A33" s="220" t="s">
        <v>600</v>
      </c>
      <c r="B33" s="176">
        <v>5</v>
      </c>
      <c r="C33" s="176">
        <v>1</v>
      </c>
      <c r="D33" s="176">
        <v>13</v>
      </c>
      <c r="E33" s="176">
        <v>1</v>
      </c>
      <c r="F33" s="176">
        <v>37</v>
      </c>
      <c r="G33" s="176">
        <v>13</v>
      </c>
      <c r="H33" s="176">
        <v>2</v>
      </c>
      <c r="I33" s="176">
        <v>2</v>
      </c>
      <c r="J33" s="176">
        <v>5</v>
      </c>
      <c r="K33" s="176">
        <v>1</v>
      </c>
      <c r="L33" s="196">
        <f t="shared" si="6"/>
        <v>62</v>
      </c>
      <c r="M33" s="378">
        <f t="shared" si="6"/>
        <v>18</v>
      </c>
    </row>
    <row r="34" spans="1:13" x14ac:dyDescent="0.3">
      <c r="A34" s="20" t="s">
        <v>6</v>
      </c>
      <c r="B34" s="196">
        <f t="shared" ref="B34:K34" si="7">SUM(B30:B33)</f>
        <v>7</v>
      </c>
      <c r="C34" s="196">
        <f t="shared" si="7"/>
        <v>1</v>
      </c>
      <c r="D34" s="196">
        <f t="shared" si="7"/>
        <v>17</v>
      </c>
      <c r="E34" s="196">
        <f t="shared" si="7"/>
        <v>1</v>
      </c>
      <c r="F34" s="196">
        <f t="shared" si="7"/>
        <v>47</v>
      </c>
      <c r="G34" s="196">
        <f t="shared" si="7"/>
        <v>17</v>
      </c>
      <c r="H34" s="196">
        <f t="shared" si="7"/>
        <v>7</v>
      </c>
      <c r="I34" s="196">
        <f t="shared" si="7"/>
        <v>6</v>
      </c>
      <c r="J34" s="196">
        <f t="shared" si="7"/>
        <v>30</v>
      </c>
      <c r="K34" s="196">
        <f t="shared" si="7"/>
        <v>9</v>
      </c>
      <c r="L34" s="196">
        <f t="shared" si="6"/>
        <v>108</v>
      </c>
      <c r="M34" s="378">
        <f t="shared" si="6"/>
        <v>34</v>
      </c>
    </row>
    <row r="35" spans="1:13" ht="27.6" x14ac:dyDescent="0.3">
      <c r="A35" s="388" t="s">
        <v>601</v>
      </c>
      <c r="B35" s="621"/>
      <c r="C35" s="622"/>
      <c r="D35" s="622"/>
      <c r="E35" s="622"/>
      <c r="F35" s="622"/>
      <c r="G35" s="622"/>
      <c r="H35" s="622"/>
      <c r="I35" s="622"/>
      <c r="J35" s="622"/>
      <c r="K35" s="622"/>
      <c r="L35" s="622"/>
      <c r="M35" s="623"/>
    </row>
    <row r="36" spans="1:13" s="371" customFormat="1" x14ac:dyDescent="0.3">
      <c r="A36" s="387"/>
      <c r="B36" s="624" t="s">
        <v>592</v>
      </c>
      <c r="C36" s="624"/>
      <c r="D36" s="624" t="s">
        <v>593</v>
      </c>
      <c r="E36" s="624"/>
      <c r="F36" s="624" t="s">
        <v>594</v>
      </c>
      <c r="G36" s="624"/>
      <c r="H36" s="624" t="s">
        <v>595</v>
      </c>
      <c r="I36" s="624"/>
      <c r="J36" s="624" t="s">
        <v>6</v>
      </c>
      <c r="K36" s="624" t="s">
        <v>112</v>
      </c>
      <c r="L36" s="624"/>
      <c r="M36" s="625"/>
    </row>
    <row r="37" spans="1:13" s="371" customFormat="1" ht="27.6" x14ac:dyDescent="0.3">
      <c r="A37" s="220" t="s">
        <v>596</v>
      </c>
      <c r="B37" s="343" t="s">
        <v>6</v>
      </c>
      <c r="C37" s="343" t="s">
        <v>112</v>
      </c>
      <c r="D37" s="343" t="s">
        <v>6</v>
      </c>
      <c r="E37" s="343" t="s">
        <v>112</v>
      </c>
      <c r="F37" s="343" t="s">
        <v>6</v>
      </c>
      <c r="G37" s="343" t="s">
        <v>112</v>
      </c>
      <c r="H37" s="343" t="s">
        <v>6</v>
      </c>
      <c r="I37" s="343" t="s">
        <v>112</v>
      </c>
      <c r="J37" s="624"/>
      <c r="K37" s="624"/>
      <c r="L37" s="624"/>
      <c r="M37" s="626"/>
    </row>
    <row r="38" spans="1:13" x14ac:dyDescent="0.3">
      <c r="A38" s="220" t="s">
        <v>597</v>
      </c>
      <c r="B38" s="176"/>
      <c r="C38" s="176"/>
      <c r="D38" s="176"/>
      <c r="E38" s="176"/>
      <c r="F38" s="176"/>
      <c r="G38" s="176"/>
      <c r="H38" s="176"/>
      <c r="I38" s="176"/>
      <c r="J38" s="176"/>
      <c r="K38" s="176"/>
      <c r="L38" s="196">
        <f t="shared" ref="L38:M42" si="8">SUM(B38,D38,F38,H38,J38)</f>
        <v>0</v>
      </c>
      <c r="M38" s="378">
        <f t="shared" si="8"/>
        <v>0</v>
      </c>
    </row>
    <row r="39" spans="1:13" ht="15" customHeight="1" x14ac:dyDescent="0.3">
      <c r="A39" s="220" t="s">
        <v>598</v>
      </c>
      <c r="B39" s="176"/>
      <c r="C39" s="176"/>
      <c r="D39" s="176"/>
      <c r="E39" s="176"/>
      <c r="F39" s="176"/>
      <c r="G39" s="176"/>
      <c r="H39" s="176"/>
      <c r="I39" s="176"/>
      <c r="J39" s="176"/>
      <c r="K39" s="176"/>
      <c r="L39" s="196">
        <f t="shared" si="8"/>
        <v>0</v>
      </c>
      <c r="M39" s="378">
        <f t="shared" si="8"/>
        <v>0</v>
      </c>
    </row>
    <row r="40" spans="1:13" ht="15" customHeight="1" x14ac:dyDescent="0.3">
      <c r="A40" s="220" t="s">
        <v>599</v>
      </c>
      <c r="B40" s="176"/>
      <c r="C40" s="176"/>
      <c r="D40" s="176"/>
      <c r="E40" s="176"/>
      <c r="F40" s="176"/>
      <c r="G40" s="176"/>
      <c r="H40" s="176"/>
      <c r="I40" s="176"/>
      <c r="J40" s="176"/>
      <c r="K40" s="176"/>
      <c r="L40" s="196">
        <f t="shared" si="8"/>
        <v>0</v>
      </c>
      <c r="M40" s="378">
        <f t="shared" si="8"/>
        <v>0</v>
      </c>
    </row>
    <row r="41" spans="1:13" x14ac:dyDescent="0.3">
      <c r="A41" s="220" t="s">
        <v>600</v>
      </c>
      <c r="B41" s="176"/>
      <c r="C41" s="176"/>
      <c r="D41" s="176"/>
      <c r="E41" s="176"/>
      <c r="F41" s="176"/>
      <c r="G41" s="176"/>
      <c r="H41" s="176">
        <v>1</v>
      </c>
      <c r="I41" s="176"/>
      <c r="J41" s="176"/>
      <c r="K41" s="176"/>
      <c r="L41" s="196">
        <f t="shared" si="8"/>
        <v>1</v>
      </c>
      <c r="M41" s="378">
        <f t="shared" si="8"/>
        <v>0</v>
      </c>
    </row>
    <row r="42" spans="1:13" x14ac:dyDescent="0.3">
      <c r="A42" s="389" t="s">
        <v>6</v>
      </c>
      <c r="B42" s="196">
        <f t="shared" ref="B42:K42" si="9">SUM(B38:B41)</f>
        <v>0</v>
      </c>
      <c r="C42" s="196">
        <f t="shared" si="9"/>
        <v>0</v>
      </c>
      <c r="D42" s="196">
        <f t="shared" si="9"/>
        <v>0</v>
      </c>
      <c r="E42" s="196">
        <f t="shared" si="9"/>
        <v>0</v>
      </c>
      <c r="F42" s="196">
        <f t="shared" si="9"/>
        <v>0</v>
      </c>
      <c r="G42" s="196">
        <f t="shared" si="9"/>
        <v>0</v>
      </c>
      <c r="H42" s="196">
        <f t="shared" si="9"/>
        <v>1</v>
      </c>
      <c r="I42" s="196">
        <f t="shared" si="9"/>
        <v>0</v>
      </c>
      <c r="J42" s="196">
        <f t="shared" si="9"/>
        <v>0</v>
      </c>
      <c r="K42" s="196">
        <f t="shared" si="9"/>
        <v>0</v>
      </c>
      <c r="L42" s="196">
        <f t="shared" si="8"/>
        <v>1</v>
      </c>
      <c r="M42" s="378">
        <f t="shared" si="8"/>
        <v>0</v>
      </c>
    </row>
    <row r="43" spans="1:13" x14ac:dyDescent="0.3">
      <c r="A43" s="388" t="s">
        <v>1</v>
      </c>
      <c r="B43" s="621"/>
      <c r="C43" s="622"/>
      <c r="D43" s="622"/>
      <c r="E43" s="622"/>
      <c r="F43" s="622"/>
      <c r="G43" s="622"/>
      <c r="H43" s="622"/>
      <c r="I43" s="622"/>
      <c r="J43" s="622"/>
      <c r="K43" s="622"/>
      <c r="L43" s="622"/>
      <c r="M43" s="623"/>
    </row>
    <row r="44" spans="1:13" x14ac:dyDescent="0.3">
      <c r="A44" s="387"/>
      <c r="B44" s="624" t="s">
        <v>592</v>
      </c>
      <c r="C44" s="624"/>
      <c r="D44" s="624" t="s">
        <v>593</v>
      </c>
      <c r="E44" s="624"/>
      <c r="F44" s="624" t="s">
        <v>594</v>
      </c>
      <c r="G44" s="624"/>
      <c r="H44" s="624" t="s">
        <v>595</v>
      </c>
      <c r="I44" s="624"/>
      <c r="J44" s="624" t="s">
        <v>6</v>
      </c>
      <c r="K44" s="624" t="s">
        <v>112</v>
      </c>
      <c r="L44" s="624"/>
      <c r="M44" s="625"/>
    </row>
    <row r="45" spans="1:13" ht="27.6" x14ac:dyDescent="0.3">
      <c r="A45" s="220" t="s">
        <v>596</v>
      </c>
      <c r="B45" s="343" t="s">
        <v>6</v>
      </c>
      <c r="C45" s="343" t="s">
        <v>112</v>
      </c>
      <c r="D45" s="343" t="s">
        <v>6</v>
      </c>
      <c r="E45" s="343" t="s">
        <v>112</v>
      </c>
      <c r="F45" s="343" t="s">
        <v>6</v>
      </c>
      <c r="G45" s="343" t="s">
        <v>112</v>
      </c>
      <c r="H45" s="343" t="s">
        <v>6</v>
      </c>
      <c r="I45" s="343" t="s">
        <v>112</v>
      </c>
      <c r="J45" s="624"/>
      <c r="K45" s="624"/>
      <c r="L45" s="624"/>
      <c r="M45" s="626"/>
    </row>
    <row r="46" spans="1:13" x14ac:dyDescent="0.3">
      <c r="A46" s="220" t="s">
        <v>597</v>
      </c>
      <c r="B46" s="176">
        <v>2</v>
      </c>
      <c r="C46" s="176"/>
      <c r="D46" s="176">
        <v>7</v>
      </c>
      <c r="E46" s="176">
        <v>2</v>
      </c>
      <c r="F46" s="176">
        <v>13</v>
      </c>
      <c r="G46" s="176">
        <v>6</v>
      </c>
      <c r="H46" s="176">
        <v>10</v>
      </c>
      <c r="I46" s="176">
        <v>5</v>
      </c>
      <c r="J46" s="176">
        <v>35</v>
      </c>
      <c r="K46" s="176">
        <v>5</v>
      </c>
      <c r="L46" s="196">
        <f t="shared" ref="L46:M50" si="10">SUM(B46,D46,F46,H46,J46)</f>
        <v>67</v>
      </c>
      <c r="M46" s="378">
        <f t="shared" si="10"/>
        <v>18</v>
      </c>
    </row>
    <row r="47" spans="1:13" x14ac:dyDescent="0.3">
      <c r="A47" s="220" t="s">
        <v>598</v>
      </c>
      <c r="B47" s="176">
        <v>3</v>
      </c>
      <c r="C47" s="176"/>
      <c r="D47" s="176">
        <v>7</v>
      </c>
      <c r="E47" s="176">
        <v>1</v>
      </c>
      <c r="F47" s="176">
        <v>25</v>
      </c>
      <c r="G47" s="176">
        <v>11</v>
      </c>
      <c r="H47" s="176">
        <v>16</v>
      </c>
      <c r="I47" s="176">
        <v>9</v>
      </c>
      <c r="J47" s="176">
        <v>22</v>
      </c>
      <c r="K47" s="176">
        <v>12</v>
      </c>
      <c r="L47" s="196">
        <f t="shared" si="10"/>
        <v>73</v>
      </c>
      <c r="M47" s="378">
        <f t="shared" si="10"/>
        <v>33</v>
      </c>
    </row>
    <row r="48" spans="1:13" x14ac:dyDescent="0.3">
      <c r="A48" s="220" t="s">
        <v>599</v>
      </c>
      <c r="B48" s="176">
        <v>3</v>
      </c>
      <c r="C48" s="176">
        <v>1</v>
      </c>
      <c r="D48" s="176">
        <v>4</v>
      </c>
      <c r="E48" s="176">
        <v>1</v>
      </c>
      <c r="F48" s="176">
        <v>25</v>
      </c>
      <c r="G48" s="176">
        <v>17</v>
      </c>
      <c r="H48" s="176">
        <v>4</v>
      </c>
      <c r="I48" s="176">
        <v>3</v>
      </c>
      <c r="J48" s="176">
        <v>3</v>
      </c>
      <c r="K48" s="176">
        <v>1</v>
      </c>
      <c r="L48" s="196">
        <f t="shared" si="10"/>
        <v>39</v>
      </c>
      <c r="M48" s="378">
        <f t="shared" si="10"/>
        <v>23</v>
      </c>
    </row>
    <row r="49" spans="1:13" x14ac:dyDescent="0.3">
      <c r="A49" s="220" t="s">
        <v>600</v>
      </c>
      <c r="B49" s="176">
        <v>25</v>
      </c>
      <c r="C49" s="176">
        <v>6</v>
      </c>
      <c r="D49" s="176">
        <v>61</v>
      </c>
      <c r="E49" s="176">
        <v>21</v>
      </c>
      <c r="F49" s="176">
        <v>163</v>
      </c>
      <c r="G49" s="176">
        <v>74</v>
      </c>
      <c r="H49" s="176">
        <v>31</v>
      </c>
      <c r="I49" s="176">
        <v>18</v>
      </c>
      <c r="J49" s="176">
        <v>34</v>
      </c>
      <c r="K49" s="176">
        <v>10</v>
      </c>
      <c r="L49" s="196">
        <f t="shared" si="10"/>
        <v>314</v>
      </c>
      <c r="M49" s="378">
        <f t="shared" si="10"/>
        <v>129</v>
      </c>
    </row>
    <row r="50" spans="1:13" x14ac:dyDescent="0.3">
      <c r="A50" s="389" t="s">
        <v>39</v>
      </c>
      <c r="B50" s="196">
        <f t="shared" ref="B50:K50" si="11">SUM(B46:B49)</f>
        <v>33</v>
      </c>
      <c r="C50" s="196">
        <f t="shared" si="11"/>
        <v>7</v>
      </c>
      <c r="D50" s="196">
        <f t="shared" si="11"/>
        <v>79</v>
      </c>
      <c r="E50" s="196">
        <f t="shared" si="11"/>
        <v>25</v>
      </c>
      <c r="F50" s="196">
        <f t="shared" si="11"/>
        <v>226</v>
      </c>
      <c r="G50" s="196">
        <f t="shared" si="11"/>
        <v>108</v>
      </c>
      <c r="H50" s="196">
        <f t="shared" si="11"/>
        <v>61</v>
      </c>
      <c r="I50" s="196">
        <f t="shared" si="11"/>
        <v>35</v>
      </c>
      <c r="J50" s="196">
        <f t="shared" si="11"/>
        <v>94</v>
      </c>
      <c r="K50" s="196">
        <f t="shared" si="11"/>
        <v>28</v>
      </c>
      <c r="L50" s="196">
        <f t="shared" si="10"/>
        <v>493</v>
      </c>
      <c r="M50" s="378">
        <f t="shared" si="10"/>
        <v>203</v>
      </c>
    </row>
    <row r="51" spans="1:13" x14ac:dyDescent="0.3">
      <c r="B51" s="390"/>
      <c r="C51" s="390"/>
      <c r="D51" s="390"/>
      <c r="E51" s="390"/>
      <c r="F51" s="390"/>
      <c r="G51" s="390"/>
      <c r="H51" s="390"/>
      <c r="I51" s="390"/>
      <c r="J51" s="390"/>
      <c r="K51" s="390"/>
      <c r="L51" s="390"/>
      <c r="M51" s="390"/>
    </row>
    <row r="52" spans="1:13" x14ac:dyDescent="0.3">
      <c r="B52" s="390"/>
      <c r="C52" s="390"/>
      <c r="D52" s="390"/>
      <c r="E52" s="390"/>
      <c r="F52" s="390"/>
      <c r="G52" s="390"/>
      <c r="H52" s="390"/>
      <c r="I52" s="390"/>
      <c r="J52" s="390"/>
      <c r="K52" s="390"/>
      <c r="L52" s="390"/>
      <c r="M52" s="390"/>
    </row>
    <row r="53" spans="1:13" x14ac:dyDescent="0.3">
      <c r="A53" s="265" t="s">
        <v>602</v>
      </c>
    </row>
    <row r="54" spans="1:13" x14ac:dyDescent="0.3">
      <c r="A54" s="586" t="s">
        <v>603</v>
      </c>
      <c r="B54" s="586"/>
      <c r="C54" s="586"/>
      <c r="D54" s="586"/>
      <c r="E54" s="586"/>
      <c r="F54" s="586"/>
      <c r="G54" s="586"/>
      <c r="H54" s="586"/>
      <c r="I54" s="586"/>
      <c r="J54" s="586"/>
      <c r="K54" s="586"/>
      <c r="L54" s="586"/>
      <c r="M54" s="586"/>
    </row>
    <row r="55" spans="1:13" x14ac:dyDescent="0.3">
      <c r="A55" s="556" t="s">
        <v>604</v>
      </c>
      <c r="B55" s="556"/>
      <c r="C55" s="556"/>
      <c r="D55" s="556"/>
      <c r="E55" s="556"/>
      <c r="F55" s="556"/>
      <c r="G55" s="556"/>
      <c r="H55" s="556"/>
      <c r="I55" s="556"/>
      <c r="J55" s="556"/>
      <c r="K55" s="556"/>
      <c r="L55" s="556"/>
      <c r="M55" s="556"/>
    </row>
  </sheetData>
  <mergeCells count="59">
    <mergeCell ref="A1:M1"/>
    <mergeCell ref="B2:I2"/>
    <mergeCell ref="J2:K2"/>
    <mergeCell ref="B3:L3"/>
    <mergeCell ref="B4:C4"/>
    <mergeCell ref="D4:E4"/>
    <mergeCell ref="F4:G4"/>
    <mergeCell ref="H4:I4"/>
    <mergeCell ref="J4:J5"/>
    <mergeCell ref="K4:K5"/>
    <mergeCell ref="L4:L5"/>
    <mergeCell ref="M4:M5"/>
    <mergeCell ref="B11:L11"/>
    <mergeCell ref="B12:C12"/>
    <mergeCell ref="D12:E12"/>
    <mergeCell ref="F12:G12"/>
    <mergeCell ref="H12:I12"/>
    <mergeCell ref="J12:J13"/>
    <mergeCell ref="K12:K13"/>
    <mergeCell ref="L12:L13"/>
    <mergeCell ref="M12:M13"/>
    <mergeCell ref="B19:L19"/>
    <mergeCell ref="B20:C20"/>
    <mergeCell ref="D20:E20"/>
    <mergeCell ref="F20:G20"/>
    <mergeCell ref="H20:I20"/>
    <mergeCell ref="J20:J21"/>
    <mergeCell ref="K20:K21"/>
    <mergeCell ref="L20:L21"/>
    <mergeCell ref="M20:M21"/>
    <mergeCell ref="B27:L27"/>
    <mergeCell ref="B28:C28"/>
    <mergeCell ref="D28:E28"/>
    <mergeCell ref="F28:G28"/>
    <mergeCell ref="H28:I28"/>
    <mergeCell ref="J28:J29"/>
    <mergeCell ref="K28:K29"/>
    <mergeCell ref="L28:L29"/>
    <mergeCell ref="M28:M29"/>
    <mergeCell ref="B35:M35"/>
    <mergeCell ref="B36:C36"/>
    <mergeCell ref="D36:E36"/>
    <mergeCell ref="F36:G36"/>
    <mergeCell ref="H36:I36"/>
    <mergeCell ref="J36:J37"/>
    <mergeCell ref="K36:K37"/>
    <mergeCell ref="L36:L37"/>
    <mergeCell ref="M36:M37"/>
    <mergeCell ref="A54:M54"/>
    <mergeCell ref="A55:M55"/>
    <mergeCell ref="B43:M43"/>
    <mergeCell ref="B44:C44"/>
    <mergeCell ref="D44:E44"/>
    <mergeCell ref="F44:G44"/>
    <mergeCell ref="H44:I44"/>
    <mergeCell ref="J44:J45"/>
    <mergeCell ref="K44:K45"/>
    <mergeCell ref="L44:L45"/>
    <mergeCell ref="M44:M45"/>
  </mergeCells>
  <pageMargins left="0.7" right="0.7" top="0.75" bottom="0.75" header="0.3" footer="0.3"/>
  <pageSetup paperSize="9" scale="61"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E58F6-EDF0-4B61-88F5-F87D64ECC395}">
  <sheetPr>
    <pageSetUpPr fitToPage="1"/>
  </sheetPr>
  <dimension ref="A1:O37"/>
  <sheetViews>
    <sheetView workbookViewId="0">
      <selection activeCell="B18" sqref="B18"/>
    </sheetView>
  </sheetViews>
  <sheetFormatPr defaultColWidth="9.109375" defaultRowHeight="14.4" x14ac:dyDescent="0.3"/>
  <cols>
    <col min="1" max="1" width="35.5546875" style="2" customWidth="1"/>
    <col min="2" max="2" width="7.5546875" style="1" customWidth="1"/>
    <col min="3" max="3" width="10" style="1" customWidth="1"/>
    <col min="4" max="4" width="10.5546875" style="1" customWidth="1"/>
    <col min="5" max="5" width="16.44140625" style="1" customWidth="1"/>
    <col min="6" max="6" width="9.6640625" style="1" customWidth="1"/>
    <col min="7" max="7" width="13.33203125" style="1" customWidth="1"/>
    <col min="8" max="8" width="25.88671875" style="1" customWidth="1"/>
    <col min="9" max="9" width="21.44140625" style="1" customWidth="1"/>
    <col min="10" max="10" width="11.88671875" style="1" customWidth="1"/>
    <col min="11" max="11" width="24.6640625" style="254" customWidth="1"/>
    <col min="12" max="14" width="9.109375" style="254"/>
    <col min="15" max="16384" width="9.109375" style="1"/>
  </cols>
  <sheetData>
    <row r="1" spans="1:15" ht="42.75" customHeight="1" thickBot="1" x14ac:dyDescent="0.35">
      <c r="A1" s="588" t="s">
        <v>117</v>
      </c>
      <c r="B1" s="589"/>
      <c r="C1" s="589"/>
      <c r="D1" s="589"/>
      <c r="E1" s="589"/>
      <c r="F1" s="589"/>
      <c r="G1" s="589"/>
      <c r="H1" s="589"/>
      <c r="I1" s="590"/>
      <c r="J1" s="591"/>
    </row>
    <row r="2" spans="1:15" s="4" customFormat="1" ht="21.75" customHeight="1" x14ac:dyDescent="0.3">
      <c r="A2" s="636" t="s">
        <v>1</v>
      </c>
      <c r="B2" s="638" t="s">
        <v>605</v>
      </c>
      <c r="C2" s="640" t="s">
        <v>606</v>
      </c>
      <c r="D2" s="640" t="s">
        <v>118</v>
      </c>
      <c r="E2" s="640" t="s">
        <v>119</v>
      </c>
      <c r="F2" s="640" t="s">
        <v>607</v>
      </c>
      <c r="G2" s="640" t="s">
        <v>608</v>
      </c>
      <c r="H2" s="640" t="s">
        <v>609</v>
      </c>
      <c r="I2" s="640" t="s">
        <v>120</v>
      </c>
      <c r="J2" s="632" t="s">
        <v>610</v>
      </c>
    </row>
    <row r="3" spans="1:15" s="4" customFormat="1" ht="26.25" customHeight="1" thickBot="1" x14ac:dyDescent="0.35">
      <c r="A3" s="637"/>
      <c r="B3" s="639"/>
      <c r="C3" s="641"/>
      <c r="D3" s="641"/>
      <c r="E3" s="641"/>
      <c r="F3" s="641"/>
      <c r="G3" s="641"/>
      <c r="H3" s="641"/>
      <c r="I3" s="641"/>
      <c r="J3" s="633"/>
    </row>
    <row r="4" spans="1:15" ht="26.25" customHeight="1" x14ac:dyDescent="0.3">
      <c r="A4" s="105" t="s">
        <v>121</v>
      </c>
      <c r="B4" s="391">
        <v>1</v>
      </c>
      <c r="C4" s="391">
        <v>4</v>
      </c>
      <c r="D4" s="391">
        <v>24</v>
      </c>
      <c r="E4" s="391">
        <v>33</v>
      </c>
      <c r="F4" s="391">
        <v>1</v>
      </c>
      <c r="G4" s="391">
        <v>12</v>
      </c>
      <c r="H4" s="392"/>
      <c r="I4" s="393"/>
      <c r="J4" s="394">
        <f>SUM(B4:I4)</f>
        <v>75</v>
      </c>
      <c r="K4" s="1"/>
      <c r="L4" s="1"/>
      <c r="M4" s="1"/>
      <c r="N4" s="1"/>
    </row>
    <row r="5" spans="1:15" ht="15" customHeight="1" thickBot="1" x14ac:dyDescent="0.35">
      <c r="A5" s="107" t="s">
        <v>122</v>
      </c>
      <c r="B5" s="395">
        <v>0</v>
      </c>
      <c r="C5" s="395">
        <v>3</v>
      </c>
      <c r="D5" s="395">
        <v>8</v>
      </c>
      <c r="E5" s="395">
        <v>6</v>
      </c>
      <c r="F5" s="395">
        <v>0</v>
      </c>
      <c r="G5" s="395">
        <v>1</v>
      </c>
      <c r="H5" s="396"/>
      <c r="I5" s="397"/>
      <c r="J5" s="398">
        <f t="shared" ref="J5:J17" si="0">SUM(B5:I5)</f>
        <v>18</v>
      </c>
      <c r="K5" s="1"/>
      <c r="L5" s="1"/>
      <c r="M5" s="1"/>
      <c r="N5" s="1"/>
    </row>
    <row r="6" spans="1:15" ht="15" customHeight="1" x14ac:dyDescent="0.3">
      <c r="A6" s="105" t="s">
        <v>9</v>
      </c>
      <c r="B6" s="399">
        <v>1</v>
      </c>
      <c r="C6" s="399">
        <v>4</v>
      </c>
      <c r="D6" s="391">
        <v>7</v>
      </c>
      <c r="E6" s="391">
        <v>19</v>
      </c>
      <c r="F6" s="399">
        <v>1</v>
      </c>
      <c r="G6" s="400"/>
      <c r="H6" s="393"/>
      <c r="I6" s="399">
        <v>13</v>
      </c>
      <c r="J6" s="401">
        <f>SUM(B6:I6)</f>
        <v>45</v>
      </c>
    </row>
    <row r="7" spans="1:15" ht="15" customHeight="1" thickBot="1" x14ac:dyDescent="0.35">
      <c r="A7" s="140" t="s">
        <v>122</v>
      </c>
      <c r="B7" s="253">
        <v>0</v>
      </c>
      <c r="C7" s="253">
        <v>4</v>
      </c>
      <c r="D7" s="395">
        <v>4</v>
      </c>
      <c r="E7" s="395">
        <v>8</v>
      </c>
      <c r="F7" s="253">
        <v>1</v>
      </c>
      <c r="G7" s="402"/>
      <c r="H7" s="397"/>
      <c r="I7" s="253">
        <v>8</v>
      </c>
      <c r="J7" s="403">
        <f t="shared" si="0"/>
        <v>25</v>
      </c>
    </row>
    <row r="8" spans="1:15" ht="15" customHeight="1" x14ac:dyDescent="0.3">
      <c r="A8" s="105" t="s">
        <v>36</v>
      </c>
      <c r="B8" s="404">
        <v>1</v>
      </c>
      <c r="C8" s="404">
        <v>3</v>
      </c>
      <c r="D8" s="404">
        <v>9</v>
      </c>
      <c r="E8" s="404">
        <v>34</v>
      </c>
      <c r="F8" s="404">
        <v>1</v>
      </c>
      <c r="G8" s="392"/>
      <c r="H8" s="393"/>
      <c r="I8" s="404">
        <v>10</v>
      </c>
      <c r="J8" s="394">
        <f t="shared" si="0"/>
        <v>58</v>
      </c>
    </row>
    <row r="9" spans="1:15" ht="15" customHeight="1" thickBot="1" x14ac:dyDescent="0.35">
      <c r="A9" s="107" t="s">
        <v>122</v>
      </c>
      <c r="B9" s="259">
        <v>0</v>
      </c>
      <c r="C9" s="259">
        <v>2</v>
      </c>
      <c r="D9" s="259">
        <v>2</v>
      </c>
      <c r="E9" s="259">
        <v>9</v>
      </c>
      <c r="F9" s="259">
        <v>1</v>
      </c>
      <c r="G9" s="396"/>
      <c r="H9" s="397"/>
      <c r="I9" s="259">
        <v>4</v>
      </c>
      <c r="J9" s="223">
        <f t="shared" si="0"/>
        <v>18</v>
      </c>
    </row>
    <row r="10" spans="1:15" ht="15" customHeight="1" x14ac:dyDescent="0.3">
      <c r="A10" s="105" t="s">
        <v>37</v>
      </c>
      <c r="B10" s="399">
        <v>1</v>
      </c>
      <c r="C10" s="399">
        <v>4</v>
      </c>
      <c r="D10" s="399">
        <v>11</v>
      </c>
      <c r="E10" s="399">
        <v>22</v>
      </c>
      <c r="F10" s="399">
        <v>1</v>
      </c>
      <c r="G10" s="400"/>
      <c r="H10" s="393"/>
      <c r="I10" s="399">
        <v>8</v>
      </c>
      <c r="J10" s="401">
        <f t="shared" si="0"/>
        <v>47</v>
      </c>
    </row>
    <row r="11" spans="1:15" ht="15" customHeight="1" thickBot="1" x14ac:dyDescent="0.35">
      <c r="A11" s="140" t="s">
        <v>122</v>
      </c>
      <c r="B11" s="253">
        <v>0</v>
      </c>
      <c r="C11" s="253">
        <v>1</v>
      </c>
      <c r="D11" s="253">
        <v>1</v>
      </c>
      <c r="E11" s="253">
        <v>5</v>
      </c>
      <c r="F11" s="253">
        <v>1</v>
      </c>
      <c r="G11" s="402"/>
      <c r="H11" s="397"/>
      <c r="I11" s="253">
        <v>2</v>
      </c>
      <c r="J11" s="403">
        <f t="shared" si="0"/>
        <v>10</v>
      </c>
    </row>
    <row r="12" spans="1:15" ht="15" customHeight="1" x14ac:dyDescent="0.3">
      <c r="A12" s="105" t="s">
        <v>38</v>
      </c>
      <c r="B12" s="404">
        <v>1</v>
      </c>
      <c r="C12" s="404">
        <v>4</v>
      </c>
      <c r="D12" s="404">
        <v>9</v>
      </c>
      <c r="E12" s="404">
        <v>31</v>
      </c>
      <c r="F12" s="404">
        <v>1</v>
      </c>
      <c r="G12" s="392"/>
      <c r="H12" s="393"/>
      <c r="I12" s="404">
        <v>8</v>
      </c>
      <c r="J12" s="394">
        <f t="shared" si="0"/>
        <v>54</v>
      </c>
    </row>
    <row r="13" spans="1:15" ht="15" customHeight="1" thickBot="1" x14ac:dyDescent="0.35">
      <c r="A13" s="107" t="s">
        <v>122</v>
      </c>
      <c r="B13" s="259">
        <v>0</v>
      </c>
      <c r="C13" s="259">
        <v>0</v>
      </c>
      <c r="D13" s="259">
        <v>7</v>
      </c>
      <c r="E13" s="259">
        <v>5</v>
      </c>
      <c r="F13" s="259">
        <v>1</v>
      </c>
      <c r="G13" s="396"/>
      <c r="H13" s="397"/>
      <c r="I13" s="259">
        <v>0</v>
      </c>
      <c r="J13" s="223">
        <f t="shared" si="0"/>
        <v>13</v>
      </c>
    </row>
    <row r="14" spans="1:15" ht="30" customHeight="1" x14ac:dyDescent="0.3">
      <c r="A14" s="105" t="s">
        <v>123</v>
      </c>
      <c r="B14" s="393"/>
      <c r="C14" s="393"/>
      <c r="D14" s="393"/>
      <c r="E14" s="393"/>
      <c r="F14" s="392"/>
      <c r="G14" s="392"/>
      <c r="H14" s="404"/>
      <c r="I14" s="404"/>
      <c r="J14" s="394">
        <f t="shared" si="0"/>
        <v>0</v>
      </c>
      <c r="K14" s="46"/>
    </row>
    <row r="15" spans="1:15" ht="15" customHeight="1" thickBot="1" x14ac:dyDescent="0.35">
      <c r="A15" s="107" t="s">
        <v>122</v>
      </c>
      <c r="B15" s="397"/>
      <c r="C15" s="397"/>
      <c r="D15" s="397"/>
      <c r="E15" s="397"/>
      <c r="F15" s="397"/>
      <c r="G15" s="405"/>
      <c r="H15" s="259"/>
      <c r="I15" s="259"/>
      <c r="J15" s="223">
        <f t="shared" si="0"/>
        <v>0</v>
      </c>
      <c r="O15" s="371"/>
    </row>
    <row r="16" spans="1:15" ht="15" customHeight="1" x14ac:dyDescent="0.3">
      <c r="A16" s="105" t="s">
        <v>124</v>
      </c>
      <c r="B16" s="393"/>
      <c r="C16" s="393"/>
      <c r="D16" s="393"/>
      <c r="E16" s="393"/>
      <c r="F16" s="393"/>
      <c r="G16" s="392"/>
      <c r="H16" s="404"/>
      <c r="I16" s="404"/>
      <c r="J16" s="394">
        <f t="shared" si="0"/>
        <v>0</v>
      </c>
      <c r="O16" s="371"/>
    </row>
    <row r="17" spans="1:15" ht="15" customHeight="1" thickBot="1" x14ac:dyDescent="0.35">
      <c r="A17" s="107" t="s">
        <v>122</v>
      </c>
      <c r="B17" s="397"/>
      <c r="C17" s="397"/>
      <c r="D17" s="397"/>
      <c r="E17" s="397"/>
      <c r="F17" s="396"/>
      <c r="G17" s="396"/>
      <c r="H17" s="259"/>
      <c r="I17" s="259"/>
      <c r="J17" s="223">
        <f t="shared" si="0"/>
        <v>0</v>
      </c>
      <c r="O17" s="371"/>
    </row>
    <row r="18" spans="1:15" ht="32.25" customHeight="1" x14ac:dyDescent="0.3">
      <c r="A18" s="113" t="s">
        <v>125</v>
      </c>
      <c r="B18" s="406">
        <f>B6+B8+B10+B12</f>
        <v>4</v>
      </c>
      <c r="C18" s="406">
        <f>C6+C8+C10+C12</f>
        <v>15</v>
      </c>
      <c r="D18" s="406">
        <f>D6+D8+D10+D12</f>
        <v>36</v>
      </c>
      <c r="E18" s="406">
        <f>E6+E8+E10+E12</f>
        <v>106</v>
      </c>
      <c r="F18" s="406">
        <f>F6+F8+F10+F12</f>
        <v>4</v>
      </c>
      <c r="G18" s="407"/>
      <c r="H18" s="406">
        <f>SUM(H14,H16)</f>
        <v>0</v>
      </c>
      <c r="I18" s="406">
        <f>SUM(I6,I8,I10,I12)</f>
        <v>39</v>
      </c>
      <c r="J18" s="406">
        <f>SUM(J6,J8,J10,J12)</f>
        <v>204</v>
      </c>
      <c r="K18" s="372"/>
      <c r="L18" s="372"/>
      <c r="M18" s="372"/>
      <c r="N18" s="372"/>
      <c r="O18" s="371"/>
    </row>
    <row r="19" spans="1:15" ht="27.75" customHeight="1" thickBot="1" x14ac:dyDescent="0.35">
      <c r="A19" s="107" t="s">
        <v>122</v>
      </c>
      <c r="B19" s="408">
        <f>SUM(B7,B9)</f>
        <v>0</v>
      </c>
      <c r="C19" s="408">
        <f>SUM(C7,C9)</f>
        <v>6</v>
      </c>
      <c r="D19" s="408">
        <f>D7+D9+D11+D13</f>
        <v>14</v>
      </c>
      <c r="E19" s="408">
        <f>E7+E9+E11+E13</f>
        <v>27</v>
      </c>
      <c r="F19" s="408">
        <f>F7+F9+F11+F13</f>
        <v>4</v>
      </c>
      <c r="G19" s="397"/>
      <c r="H19" s="408">
        <f>SUM(H15,H17)</f>
        <v>0</v>
      </c>
      <c r="I19" s="88">
        <f t="shared" ref="I19:J19" si="1">SUM(I7,I9,I11,I13)</f>
        <v>14</v>
      </c>
      <c r="J19" s="88">
        <f t="shared" si="1"/>
        <v>66</v>
      </c>
      <c r="K19" s="372"/>
      <c r="L19" s="372"/>
      <c r="M19" s="372"/>
      <c r="N19" s="372"/>
      <c r="O19" s="371"/>
    </row>
    <row r="20" spans="1:15" ht="15" customHeight="1" x14ac:dyDescent="0.3">
      <c r="A20" s="141" t="s">
        <v>611</v>
      </c>
      <c r="B20" s="409">
        <f t="shared" ref="B20:J21" si="2">B18+B4</f>
        <v>5</v>
      </c>
      <c r="C20" s="409">
        <f t="shared" si="2"/>
        <v>19</v>
      </c>
      <c r="D20" s="409">
        <f t="shared" si="2"/>
        <v>60</v>
      </c>
      <c r="E20" s="409">
        <f t="shared" si="2"/>
        <v>139</v>
      </c>
      <c r="F20" s="409">
        <f t="shared" si="2"/>
        <v>5</v>
      </c>
      <c r="G20" s="409">
        <f t="shared" si="2"/>
        <v>12</v>
      </c>
      <c r="H20" s="409">
        <f t="shared" si="2"/>
        <v>0</v>
      </c>
      <c r="I20" s="409">
        <f t="shared" si="2"/>
        <v>39</v>
      </c>
      <c r="J20" s="409">
        <f t="shared" si="2"/>
        <v>279</v>
      </c>
      <c r="K20" s="372"/>
      <c r="L20" s="372"/>
      <c r="M20" s="372"/>
      <c r="N20" s="372"/>
      <c r="O20" s="371"/>
    </row>
    <row r="21" spans="1:15" ht="15" customHeight="1" thickBot="1" x14ac:dyDescent="0.35">
      <c r="A21" s="107" t="s">
        <v>122</v>
      </c>
      <c r="B21" s="408">
        <f t="shared" si="2"/>
        <v>0</v>
      </c>
      <c r="C21" s="408">
        <f t="shared" si="2"/>
        <v>9</v>
      </c>
      <c r="D21" s="408">
        <f t="shared" si="2"/>
        <v>22</v>
      </c>
      <c r="E21" s="408">
        <f t="shared" si="2"/>
        <v>33</v>
      </c>
      <c r="F21" s="408">
        <f t="shared" si="2"/>
        <v>4</v>
      </c>
      <c r="G21" s="408">
        <f t="shared" si="2"/>
        <v>1</v>
      </c>
      <c r="H21" s="408">
        <f t="shared" si="2"/>
        <v>0</v>
      </c>
      <c r="I21" s="88">
        <f t="shared" si="2"/>
        <v>14</v>
      </c>
      <c r="J21" s="88">
        <f t="shared" si="2"/>
        <v>84</v>
      </c>
      <c r="K21" s="372"/>
      <c r="L21" s="372"/>
      <c r="M21" s="372"/>
      <c r="N21" s="372"/>
      <c r="O21" s="371"/>
    </row>
    <row r="22" spans="1:15" s="65" customFormat="1" ht="27.75" customHeight="1" x14ac:dyDescent="0.3">
      <c r="A22" s="64"/>
      <c r="K22" s="410"/>
      <c r="L22" s="410"/>
      <c r="M22" s="410"/>
      <c r="N22" s="410"/>
      <c r="O22" s="263"/>
    </row>
    <row r="23" spans="1:15" s="65" customFormat="1" ht="27.75" customHeight="1" x14ac:dyDescent="0.3">
      <c r="A23" s="634" t="s">
        <v>126</v>
      </c>
      <c r="B23" s="634"/>
      <c r="C23" s="634"/>
      <c r="D23" s="634"/>
      <c r="E23" s="634"/>
      <c r="F23" s="634"/>
      <c r="G23" s="634"/>
      <c r="H23" s="634"/>
      <c r="I23" s="634"/>
      <c r="J23" s="634"/>
      <c r="K23" s="410"/>
      <c r="L23" s="410"/>
      <c r="M23" s="410"/>
      <c r="N23" s="410"/>
      <c r="O23" s="263"/>
    </row>
    <row r="24" spans="1:15" ht="15" customHeight="1" x14ac:dyDescent="0.3">
      <c r="A24" s="563" t="s">
        <v>127</v>
      </c>
      <c r="B24" s="563"/>
      <c r="C24" s="563"/>
      <c r="D24" s="563"/>
      <c r="E24" s="563"/>
      <c r="F24" s="563"/>
      <c r="G24" s="563"/>
      <c r="H24" s="563"/>
      <c r="I24" s="563"/>
      <c r="J24" s="563"/>
      <c r="K24" s="1"/>
      <c r="L24" s="1"/>
      <c r="M24" s="1"/>
      <c r="N24" s="1"/>
    </row>
    <row r="25" spans="1:15" ht="15" customHeight="1" x14ac:dyDescent="0.3">
      <c r="A25" s="635" t="s">
        <v>612</v>
      </c>
      <c r="B25" s="635"/>
      <c r="C25" s="635"/>
      <c r="D25" s="635"/>
      <c r="E25" s="635"/>
      <c r="F25" s="635"/>
      <c r="G25" s="635"/>
      <c r="H25" s="635"/>
      <c r="I25" s="635"/>
      <c r="J25" s="635"/>
      <c r="K25" s="1"/>
      <c r="L25" s="1"/>
      <c r="M25" s="1"/>
      <c r="N25" s="1"/>
    </row>
    <row r="26" spans="1:15" ht="13.8" x14ac:dyDescent="0.3">
      <c r="A26" s="635" t="s">
        <v>128</v>
      </c>
      <c r="B26" s="635"/>
      <c r="C26" s="635"/>
      <c r="D26" s="635"/>
      <c r="E26" s="635"/>
      <c r="F26" s="635"/>
      <c r="G26" s="635"/>
      <c r="H26" s="635"/>
      <c r="I26" s="635"/>
      <c r="J26" s="635"/>
      <c r="K26" s="1"/>
      <c r="L26" s="1"/>
      <c r="M26" s="1"/>
      <c r="N26" s="1"/>
    </row>
    <row r="27" spans="1:15" ht="13.8" x14ac:dyDescent="0.3">
      <c r="A27" s="545" t="s">
        <v>129</v>
      </c>
      <c r="B27" s="545"/>
      <c r="C27" s="545"/>
      <c r="D27" s="545"/>
      <c r="E27" s="545"/>
      <c r="F27" s="545"/>
      <c r="G27" s="545"/>
      <c r="H27" s="545"/>
      <c r="I27" s="545"/>
      <c r="J27" s="545"/>
      <c r="K27" s="1"/>
      <c r="L27" s="1"/>
      <c r="M27" s="1"/>
      <c r="N27" s="1"/>
    </row>
    <row r="28" spans="1:15" ht="13.8" x14ac:dyDescent="0.3">
      <c r="A28" s="563" t="s">
        <v>130</v>
      </c>
      <c r="B28" s="563"/>
      <c r="C28" s="563"/>
      <c r="D28" s="563"/>
      <c r="E28" s="563"/>
      <c r="F28" s="563"/>
      <c r="G28" s="563"/>
      <c r="H28" s="563"/>
      <c r="I28" s="563"/>
      <c r="J28" s="563"/>
      <c r="K28" s="1"/>
      <c r="L28" s="1"/>
      <c r="M28" s="1"/>
      <c r="N28" s="1"/>
    </row>
    <row r="29" spans="1:15" ht="13.8" x14ac:dyDescent="0.3">
      <c r="A29" s="1"/>
      <c r="K29" s="1"/>
      <c r="L29" s="1"/>
      <c r="M29" s="1"/>
      <c r="N29" s="1"/>
    </row>
    <row r="30" spans="1:15" ht="13.8" x14ac:dyDescent="0.3">
      <c r="A30" s="114"/>
      <c r="B30" s="114"/>
      <c r="C30" s="114"/>
      <c r="D30" s="114"/>
      <c r="E30" s="114"/>
      <c r="F30" s="114"/>
      <c r="G30" s="114"/>
      <c r="H30" s="114"/>
      <c r="I30" s="114"/>
      <c r="J30" s="114"/>
      <c r="K30" s="1"/>
      <c r="L30" s="1"/>
      <c r="M30" s="1"/>
      <c r="N30" s="1"/>
    </row>
    <row r="31" spans="1:15" ht="13.8" x14ac:dyDescent="0.3">
      <c r="A31" s="1"/>
      <c r="K31" s="1"/>
      <c r="L31" s="1"/>
      <c r="M31" s="1"/>
      <c r="N31" s="1"/>
    </row>
    <row r="32" spans="1:15" ht="13.8" x14ac:dyDescent="0.3">
      <c r="A32" s="1"/>
      <c r="K32" s="1"/>
      <c r="L32" s="1"/>
      <c r="M32" s="1"/>
      <c r="N32" s="1"/>
    </row>
    <row r="33" spans="1:14" ht="13.8" x14ac:dyDescent="0.3">
      <c r="A33" s="1"/>
      <c r="K33" s="1"/>
      <c r="L33" s="1"/>
      <c r="M33" s="1"/>
      <c r="N33" s="1"/>
    </row>
    <row r="34" spans="1:14" x14ac:dyDescent="0.3">
      <c r="A34" s="1"/>
    </row>
    <row r="35" spans="1:14" x14ac:dyDescent="0.3">
      <c r="A35" s="1"/>
    </row>
    <row r="36" spans="1:14" x14ac:dyDescent="0.3">
      <c r="A36" s="1"/>
    </row>
    <row r="37" spans="1:14" x14ac:dyDescent="0.3">
      <c r="A37" s="1"/>
    </row>
  </sheetData>
  <mergeCells count="17">
    <mergeCell ref="A1:J1"/>
    <mergeCell ref="A2:A3"/>
    <mergeCell ref="B2:B3"/>
    <mergeCell ref="C2:C3"/>
    <mergeCell ref="D2:D3"/>
    <mergeCell ref="E2:E3"/>
    <mergeCell ref="F2:F3"/>
    <mergeCell ref="G2:G3"/>
    <mergeCell ref="H2:H3"/>
    <mergeCell ref="I2:I3"/>
    <mergeCell ref="A28:J28"/>
    <mergeCell ref="J2:J3"/>
    <mergeCell ref="A23:J23"/>
    <mergeCell ref="A24:J24"/>
    <mergeCell ref="A25:J25"/>
    <mergeCell ref="A26:J26"/>
    <mergeCell ref="A27:J27"/>
  </mergeCells>
  <pageMargins left="0.7" right="0.7" top="0.75" bottom="0.75" header="0.3" footer="0.3"/>
  <pageSetup paperSize="9" scale="80"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B30E8-80FD-4147-8B90-ED70EEA4931E}">
  <dimension ref="A1:W76"/>
  <sheetViews>
    <sheetView topLeftCell="C28" zoomScaleNormal="100" workbookViewId="0">
      <selection activeCell="A53" sqref="A53:K53"/>
    </sheetView>
  </sheetViews>
  <sheetFormatPr defaultColWidth="9.109375" defaultRowHeight="13.8" x14ac:dyDescent="0.3"/>
  <cols>
    <col min="1" max="1" width="44.109375" style="2" customWidth="1"/>
    <col min="2" max="6" width="10.109375" style="1" customWidth="1"/>
    <col min="7" max="7" width="18" style="1" customWidth="1"/>
    <col min="8" max="8" width="14.33203125" style="1" customWidth="1"/>
    <col min="9" max="9" width="15.33203125" style="1" customWidth="1"/>
    <col min="10" max="10" width="14.33203125" style="1" customWidth="1"/>
    <col min="11" max="11" width="15.109375" style="1" customWidth="1"/>
    <col min="12" max="16384" width="9.109375" style="1"/>
  </cols>
  <sheetData>
    <row r="1" spans="1:11" ht="42.75" customHeight="1" x14ac:dyDescent="0.3">
      <c r="A1" s="550" t="s">
        <v>613</v>
      </c>
      <c r="B1" s="629"/>
      <c r="C1" s="629"/>
      <c r="D1" s="629"/>
      <c r="E1" s="629"/>
      <c r="F1" s="629"/>
      <c r="G1" s="629"/>
      <c r="H1" s="629"/>
      <c r="I1" s="629"/>
      <c r="J1" s="629"/>
      <c r="K1" s="630"/>
    </row>
    <row r="2" spans="1:11" s="4" customFormat="1" ht="18.75" customHeight="1" x14ac:dyDescent="0.3">
      <c r="A2" s="574" t="s">
        <v>1</v>
      </c>
      <c r="B2" s="530" t="s">
        <v>102</v>
      </c>
      <c r="C2" s="530"/>
      <c r="D2" s="530"/>
      <c r="E2" s="530"/>
      <c r="F2" s="530"/>
      <c r="G2" s="530"/>
      <c r="H2" s="518" t="s">
        <v>103</v>
      </c>
      <c r="I2" s="642"/>
      <c r="J2" s="642"/>
      <c r="K2" s="643" t="s">
        <v>570</v>
      </c>
    </row>
    <row r="3" spans="1:11" s="4" customFormat="1" ht="52.5" customHeight="1" thickBot="1" x14ac:dyDescent="0.35">
      <c r="A3" s="575"/>
      <c r="B3" s="456" t="s">
        <v>573</v>
      </c>
      <c r="C3" s="456" t="s">
        <v>574</v>
      </c>
      <c r="D3" s="458" t="s">
        <v>575</v>
      </c>
      <c r="E3" s="457" t="s">
        <v>576</v>
      </c>
      <c r="F3" s="456" t="s">
        <v>577</v>
      </c>
      <c r="G3" s="456" t="s">
        <v>589</v>
      </c>
      <c r="H3" s="458" t="s">
        <v>105</v>
      </c>
      <c r="I3" s="457" t="s">
        <v>614</v>
      </c>
      <c r="J3" s="456" t="s">
        <v>580</v>
      </c>
      <c r="K3" s="643"/>
    </row>
    <row r="4" spans="1:11" s="5" customFormat="1" x14ac:dyDescent="0.3">
      <c r="A4" s="489" t="s">
        <v>615</v>
      </c>
      <c r="B4" s="411"/>
      <c r="C4" s="412"/>
      <c r="D4" s="412"/>
      <c r="E4" s="412"/>
      <c r="F4" s="412"/>
      <c r="G4" s="412"/>
      <c r="H4" s="412"/>
      <c r="I4" s="412"/>
      <c r="J4" s="412"/>
      <c r="K4" s="413"/>
    </row>
    <row r="5" spans="1:11" s="5" customFormat="1" x14ac:dyDescent="0.3">
      <c r="A5" s="386" t="s">
        <v>616</v>
      </c>
      <c r="B5" s="149"/>
      <c r="C5" s="414"/>
      <c r="D5" s="414"/>
      <c r="E5" s="414"/>
      <c r="F5" s="414"/>
      <c r="G5" s="414"/>
      <c r="H5" s="414"/>
      <c r="I5" s="414"/>
      <c r="J5" s="414"/>
      <c r="K5" s="415">
        <v>1</v>
      </c>
    </row>
    <row r="6" spans="1:11" s="5" customFormat="1" x14ac:dyDescent="0.3">
      <c r="A6" s="386" t="s">
        <v>617</v>
      </c>
      <c r="B6" s="149"/>
      <c r="C6" s="414">
        <v>0.5</v>
      </c>
      <c r="D6" s="414"/>
      <c r="E6" s="414"/>
      <c r="F6" s="414"/>
      <c r="G6" s="414"/>
      <c r="H6" s="414"/>
      <c r="I6" s="414"/>
      <c r="J6" s="414"/>
      <c r="K6" s="415">
        <v>1.9E-2</v>
      </c>
    </row>
    <row r="7" spans="1:11" s="5" customFormat="1" x14ac:dyDescent="0.3">
      <c r="A7" s="386" t="s">
        <v>618</v>
      </c>
      <c r="B7" s="149"/>
      <c r="C7" s="414"/>
      <c r="D7" s="414"/>
      <c r="E7" s="414"/>
      <c r="F7" s="414"/>
      <c r="G7" s="414"/>
      <c r="H7" s="414"/>
      <c r="I7" s="414"/>
      <c r="J7" s="414"/>
      <c r="K7" s="415"/>
    </row>
    <row r="8" spans="1:11" s="5" customFormat="1" x14ac:dyDescent="0.3">
      <c r="A8" s="386" t="s">
        <v>619</v>
      </c>
      <c r="B8" s="149"/>
      <c r="C8" s="414"/>
      <c r="D8" s="414">
        <v>2.2549999999999999</v>
      </c>
      <c r="E8" s="414"/>
      <c r="F8" s="414">
        <v>0.2</v>
      </c>
      <c r="G8" s="414"/>
      <c r="H8" s="414">
        <v>0.24199999999999999</v>
      </c>
      <c r="I8" s="414"/>
      <c r="J8" s="414"/>
      <c r="K8" s="415"/>
    </row>
    <row r="9" spans="1:11" s="5" customFormat="1" x14ac:dyDescent="0.3">
      <c r="A9" s="386" t="s">
        <v>620</v>
      </c>
      <c r="B9" s="149"/>
      <c r="C9" s="414"/>
      <c r="D9" s="414"/>
      <c r="E9" s="414"/>
      <c r="F9" s="414">
        <v>0.91700000000000004</v>
      </c>
      <c r="G9" s="414"/>
      <c r="H9" s="414"/>
      <c r="I9" s="414"/>
      <c r="J9" s="414"/>
      <c r="K9" s="415">
        <v>7.8E-2</v>
      </c>
    </row>
    <row r="10" spans="1:11" s="5" customFormat="1" x14ac:dyDescent="0.3">
      <c r="A10" s="386" t="s">
        <v>621</v>
      </c>
      <c r="B10" s="416"/>
      <c r="C10" s="414">
        <v>1</v>
      </c>
      <c r="D10" s="414">
        <v>0.14899999999999999</v>
      </c>
      <c r="E10" s="414"/>
      <c r="F10" s="414">
        <v>0.66700000000000004</v>
      </c>
      <c r="G10" s="414"/>
      <c r="H10" s="414">
        <v>6.3E-2</v>
      </c>
      <c r="I10" s="414"/>
      <c r="J10" s="414"/>
      <c r="K10" s="415">
        <v>4.2999999999999997E-2</v>
      </c>
    </row>
    <row r="11" spans="1:11" s="5" customFormat="1" ht="13.5" customHeight="1" thickBot="1" x14ac:dyDescent="0.35">
      <c r="A11" s="449" t="s">
        <v>622</v>
      </c>
      <c r="B11" s="149"/>
      <c r="C11" s="414">
        <v>1</v>
      </c>
      <c r="D11" s="414">
        <v>1.212</v>
      </c>
      <c r="E11" s="414"/>
      <c r="F11" s="414">
        <v>0.66700000000000004</v>
      </c>
      <c r="G11" s="414"/>
      <c r="H11" s="414">
        <v>0.16700000000000001</v>
      </c>
      <c r="I11" s="414"/>
      <c r="J11" s="414"/>
      <c r="K11" s="415">
        <v>1</v>
      </c>
    </row>
    <row r="12" spans="1:11" s="5" customFormat="1" x14ac:dyDescent="0.3">
      <c r="A12" s="489" t="s">
        <v>36</v>
      </c>
      <c r="B12" s="411"/>
      <c r="C12" s="412"/>
      <c r="D12" s="412"/>
      <c r="E12" s="412"/>
      <c r="F12" s="412"/>
      <c r="G12" s="412"/>
      <c r="H12" s="412"/>
      <c r="I12" s="412"/>
      <c r="J12" s="412"/>
      <c r="K12" s="413"/>
    </row>
    <row r="13" spans="1:11" s="5" customFormat="1" x14ac:dyDescent="0.3">
      <c r="A13" s="386" t="s">
        <v>616</v>
      </c>
      <c r="B13" s="149"/>
      <c r="C13" s="414"/>
      <c r="D13" s="414"/>
      <c r="E13" s="414"/>
      <c r="F13" s="414"/>
      <c r="G13" s="414"/>
      <c r="H13" s="414"/>
      <c r="I13" s="414"/>
      <c r="J13" s="414"/>
      <c r="K13" s="415"/>
    </row>
    <row r="14" spans="1:11" s="5" customFormat="1" x14ac:dyDescent="0.3">
      <c r="A14" s="386" t="s">
        <v>617</v>
      </c>
      <c r="B14" s="149"/>
      <c r="C14" s="414"/>
      <c r="D14" s="414"/>
      <c r="E14" s="414"/>
      <c r="F14" s="414"/>
      <c r="G14" s="414"/>
      <c r="H14" s="414"/>
      <c r="I14" s="414"/>
      <c r="J14" s="414"/>
      <c r="K14" s="415"/>
    </row>
    <row r="15" spans="1:11" s="5" customFormat="1" x14ac:dyDescent="0.3">
      <c r="A15" s="386" t="s">
        <v>618</v>
      </c>
      <c r="B15" s="149"/>
      <c r="C15" s="414"/>
      <c r="D15" s="414"/>
      <c r="E15" s="414"/>
      <c r="F15" s="414"/>
      <c r="G15" s="414"/>
      <c r="H15" s="414"/>
      <c r="I15" s="414"/>
      <c r="J15" s="414"/>
      <c r="K15" s="415"/>
    </row>
    <row r="16" spans="1:11" s="5" customFormat="1" x14ac:dyDescent="0.3">
      <c r="A16" s="386" t="s">
        <v>619</v>
      </c>
      <c r="B16" s="149"/>
      <c r="C16" s="414"/>
      <c r="D16" s="414">
        <v>0.67300000000000004</v>
      </c>
      <c r="E16" s="414"/>
      <c r="F16" s="414"/>
      <c r="G16" s="414"/>
      <c r="H16" s="414">
        <v>0.66</v>
      </c>
      <c r="I16" s="414"/>
      <c r="J16" s="414"/>
      <c r="K16" s="415">
        <v>0.91700000000000004</v>
      </c>
    </row>
    <row r="17" spans="1:11" s="5" customFormat="1" x14ac:dyDescent="0.3">
      <c r="A17" s="386" t="s">
        <v>620</v>
      </c>
      <c r="B17" s="149"/>
      <c r="C17" s="414"/>
      <c r="D17" s="414"/>
      <c r="E17" s="414"/>
      <c r="F17" s="414"/>
      <c r="G17" s="414"/>
      <c r="H17" s="414"/>
      <c r="I17" s="414">
        <v>1</v>
      </c>
      <c r="J17" s="414"/>
      <c r="K17" s="415"/>
    </row>
    <row r="18" spans="1:11" s="5" customFormat="1" x14ac:dyDescent="0.3">
      <c r="A18" s="386" t="s">
        <v>621</v>
      </c>
      <c r="B18" s="416"/>
      <c r="C18" s="414"/>
      <c r="D18" s="414"/>
      <c r="E18" s="414"/>
      <c r="F18" s="414">
        <v>1</v>
      </c>
      <c r="G18" s="414">
        <v>0.1</v>
      </c>
      <c r="H18" s="414">
        <v>1.165</v>
      </c>
      <c r="I18" s="414">
        <v>4.3460000000000001</v>
      </c>
      <c r="J18" s="414"/>
      <c r="K18" s="415"/>
    </row>
    <row r="19" spans="1:11" s="5" customFormat="1" ht="15" customHeight="1" thickBot="1" x14ac:dyDescent="0.35">
      <c r="A19" s="449" t="s">
        <v>622</v>
      </c>
      <c r="B19" s="149"/>
      <c r="C19" s="414"/>
      <c r="D19" s="414">
        <v>0.67300000000000004</v>
      </c>
      <c r="E19" s="414"/>
      <c r="F19" s="414"/>
      <c r="G19" s="414">
        <v>0.1</v>
      </c>
      <c r="H19" s="414">
        <v>0.499</v>
      </c>
      <c r="I19" s="414">
        <v>0.79600000000000004</v>
      </c>
      <c r="J19" s="414"/>
      <c r="K19" s="415">
        <v>0.91700000000000004</v>
      </c>
    </row>
    <row r="20" spans="1:11" s="5" customFormat="1" ht="15" customHeight="1" x14ac:dyDescent="0.3">
      <c r="A20" s="489" t="s">
        <v>623</v>
      </c>
      <c r="B20" s="411"/>
      <c r="C20" s="412"/>
      <c r="D20" s="412"/>
      <c r="E20" s="412"/>
      <c r="F20" s="412"/>
      <c r="G20" s="412"/>
      <c r="H20" s="412"/>
      <c r="I20" s="412"/>
      <c r="J20" s="412"/>
      <c r="K20" s="413"/>
    </row>
    <row r="21" spans="1:11" s="5" customFormat="1" ht="15" customHeight="1" x14ac:dyDescent="0.3">
      <c r="A21" s="386" t="s">
        <v>616</v>
      </c>
      <c r="B21" s="149"/>
      <c r="C21" s="414"/>
      <c r="D21" s="414">
        <v>1</v>
      </c>
      <c r="E21" s="414"/>
      <c r="F21" s="414"/>
      <c r="G21" s="414"/>
      <c r="H21" s="414">
        <v>0.33300000000000002</v>
      </c>
      <c r="I21" s="414">
        <v>0.16700000000000001</v>
      </c>
      <c r="J21" s="414"/>
      <c r="K21" s="415"/>
    </row>
    <row r="22" spans="1:11" s="5" customFormat="1" ht="15" customHeight="1" x14ac:dyDescent="0.3">
      <c r="A22" s="386" t="s">
        <v>617</v>
      </c>
      <c r="B22" s="149"/>
      <c r="C22" s="414"/>
      <c r="D22" s="414"/>
      <c r="E22" s="414"/>
      <c r="F22" s="414"/>
      <c r="G22" s="414"/>
      <c r="H22" s="414"/>
      <c r="I22" s="414">
        <v>0.312</v>
      </c>
      <c r="J22" s="414"/>
      <c r="K22" s="415"/>
    </row>
    <row r="23" spans="1:11" s="5" customFormat="1" ht="15" customHeight="1" x14ac:dyDescent="0.3">
      <c r="A23" s="386" t="s">
        <v>618</v>
      </c>
      <c r="B23" s="149"/>
      <c r="C23" s="414"/>
      <c r="D23" s="414"/>
      <c r="E23" s="414"/>
      <c r="F23" s="414"/>
      <c r="G23" s="414"/>
      <c r="H23" s="414"/>
      <c r="I23" s="414"/>
      <c r="J23" s="414"/>
      <c r="K23" s="415"/>
    </row>
    <row r="24" spans="1:11" s="5" customFormat="1" ht="15" customHeight="1" x14ac:dyDescent="0.3">
      <c r="A24" s="386" t="s">
        <v>619</v>
      </c>
      <c r="B24" s="149">
        <v>0.7</v>
      </c>
      <c r="C24" s="414">
        <v>2.073</v>
      </c>
      <c r="D24" s="414">
        <v>2</v>
      </c>
      <c r="E24" s="414"/>
      <c r="F24" s="414"/>
      <c r="G24" s="414"/>
      <c r="H24" s="414">
        <v>0.6</v>
      </c>
      <c r="I24" s="414">
        <v>0.34799999999999998</v>
      </c>
      <c r="J24" s="414">
        <v>2.637</v>
      </c>
      <c r="K24" s="415"/>
    </row>
    <row r="25" spans="1:11" s="5" customFormat="1" ht="15" customHeight="1" x14ac:dyDescent="0.3">
      <c r="A25" s="386" t="s">
        <v>620</v>
      </c>
      <c r="B25" s="149"/>
      <c r="C25" s="414"/>
      <c r="D25" s="414"/>
      <c r="E25" s="414"/>
      <c r="F25" s="414"/>
      <c r="G25" s="414"/>
      <c r="H25" s="414">
        <v>0.83399999999999996</v>
      </c>
      <c r="I25" s="414">
        <v>2.85</v>
      </c>
      <c r="J25" s="414"/>
      <c r="K25" s="415"/>
    </row>
    <row r="26" spans="1:11" s="5" customFormat="1" ht="15" customHeight="1" x14ac:dyDescent="0.3">
      <c r="A26" s="386" t="s">
        <v>621</v>
      </c>
      <c r="B26" s="416"/>
      <c r="C26" s="414"/>
      <c r="D26" s="414"/>
      <c r="E26" s="414"/>
      <c r="F26" s="414"/>
      <c r="G26" s="414"/>
      <c r="H26" s="414"/>
      <c r="I26" s="414">
        <v>2.0350000000000001</v>
      </c>
      <c r="J26" s="414"/>
      <c r="K26" s="415">
        <v>1.4999999999999999E-2</v>
      </c>
    </row>
    <row r="27" spans="1:11" s="5" customFormat="1" ht="15" customHeight="1" thickBot="1" x14ac:dyDescent="0.35">
      <c r="A27" s="449" t="s">
        <v>622</v>
      </c>
      <c r="B27" s="149">
        <v>0.7</v>
      </c>
      <c r="C27" s="414">
        <v>1.036</v>
      </c>
      <c r="D27" s="414">
        <v>1</v>
      </c>
      <c r="E27" s="414"/>
      <c r="F27" s="414"/>
      <c r="G27" s="414"/>
      <c r="H27" s="414"/>
      <c r="I27" s="414">
        <v>0.56999999999999995</v>
      </c>
      <c r="J27" s="414">
        <v>1</v>
      </c>
      <c r="K27" s="415">
        <v>1.4999999999999999E-2</v>
      </c>
    </row>
    <row r="28" spans="1:11" s="5" customFormat="1" ht="15" customHeight="1" x14ac:dyDescent="0.3">
      <c r="A28" s="489" t="s">
        <v>38</v>
      </c>
      <c r="B28" s="411"/>
      <c r="C28" s="412"/>
      <c r="D28" s="412"/>
      <c r="E28" s="412"/>
      <c r="F28" s="412"/>
      <c r="G28" s="412"/>
      <c r="H28" s="412"/>
      <c r="I28" s="412"/>
      <c r="J28" s="412"/>
      <c r="K28" s="413"/>
    </row>
    <row r="29" spans="1:11" s="5" customFormat="1" ht="15" customHeight="1" x14ac:dyDescent="0.3">
      <c r="A29" s="386" t="s">
        <v>616</v>
      </c>
      <c r="B29" s="149"/>
      <c r="C29" s="414"/>
      <c r="D29" s="414"/>
      <c r="E29" s="414"/>
      <c r="F29" s="414"/>
      <c r="G29" s="414"/>
      <c r="H29" s="414"/>
      <c r="I29" s="414"/>
      <c r="J29" s="414"/>
      <c r="K29" s="415"/>
    </row>
    <row r="30" spans="1:11" s="5" customFormat="1" ht="15" customHeight="1" x14ac:dyDescent="0.3">
      <c r="A30" s="386" t="s">
        <v>617</v>
      </c>
      <c r="B30" s="149"/>
      <c r="C30" s="414"/>
      <c r="D30" s="414"/>
      <c r="E30" s="414"/>
      <c r="F30" s="414"/>
      <c r="G30" s="414"/>
      <c r="H30" s="414"/>
      <c r="I30" s="414">
        <v>0.40799999999999997</v>
      </c>
      <c r="J30" s="414"/>
      <c r="K30" s="415"/>
    </row>
    <row r="31" spans="1:11" s="5" customFormat="1" ht="15" customHeight="1" x14ac:dyDescent="0.3">
      <c r="A31" s="386" t="s">
        <v>618</v>
      </c>
      <c r="B31" s="149"/>
      <c r="C31" s="414"/>
      <c r="D31" s="414"/>
      <c r="E31" s="414"/>
      <c r="F31" s="414"/>
      <c r="G31" s="414"/>
      <c r="H31" s="414"/>
      <c r="I31" s="414"/>
      <c r="J31" s="414"/>
      <c r="K31" s="415"/>
    </row>
    <row r="32" spans="1:11" s="5" customFormat="1" ht="15" customHeight="1" x14ac:dyDescent="0.3">
      <c r="A32" s="386" t="s">
        <v>619</v>
      </c>
      <c r="B32" s="149"/>
      <c r="C32" s="414"/>
      <c r="D32" s="414">
        <v>2.0059999999999998</v>
      </c>
      <c r="E32" s="414"/>
      <c r="F32" s="414"/>
      <c r="G32" s="414"/>
      <c r="H32" s="414">
        <v>2</v>
      </c>
      <c r="I32" s="414">
        <v>1.923</v>
      </c>
      <c r="J32" s="414"/>
      <c r="K32" s="415"/>
    </row>
    <row r="33" spans="1:11" s="5" customFormat="1" ht="15" customHeight="1" x14ac:dyDescent="0.3">
      <c r="A33" s="386" t="s">
        <v>620</v>
      </c>
      <c r="B33" s="149"/>
      <c r="C33" s="414">
        <v>2E-3</v>
      </c>
      <c r="D33" s="414">
        <v>1</v>
      </c>
      <c r="E33" s="414"/>
      <c r="F33" s="414"/>
      <c r="G33" s="414"/>
      <c r="H33" s="414">
        <v>0.01</v>
      </c>
      <c r="I33" s="414">
        <v>1</v>
      </c>
      <c r="J33" s="414"/>
      <c r="K33" s="415"/>
    </row>
    <row r="34" spans="1:11" s="5" customFormat="1" ht="15" customHeight="1" x14ac:dyDescent="0.3">
      <c r="A34" s="386" t="s">
        <v>621</v>
      </c>
      <c r="B34" s="416">
        <v>2E-3</v>
      </c>
      <c r="C34" s="414">
        <v>2</v>
      </c>
      <c r="D34" s="414">
        <v>2.0830000000000002</v>
      </c>
      <c r="E34" s="414"/>
      <c r="F34" s="414">
        <v>1.4999999999999999E-2</v>
      </c>
      <c r="G34" s="414">
        <v>5.0000000000000001E-3</v>
      </c>
      <c r="H34" s="414">
        <v>4.7789999999999999</v>
      </c>
      <c r="I34" s="414">
        <v>0.85699999999999998</v>
      </c>
      <c r="J34" s="414">
        <v>0.152</v>
      </c>
      <c r="K34" s="415"/>
    </row>
    <row r="35" spans="1:11" s="5" customFormat="1" ht="15" customHeight="1" thickBot="1" x14ac:dyDescent="0.35">
      <c r="A35" s="448" t="s">
        <v>622</v>
      </c>
      <c r="B35" s="149"/>
      <c r="C35" s="414"/>
      <c r="D35" s="414">
        <v>2.0059999999999998</v>
      </c>
      <c r="E35" s="414"/>
      <c r="F35" s="414"/>
      <c r="G35" s="414"/>
      <c r="H35" s="414">
        <v>0.66700000000000004</v>
      </c>
      <c r="I35" s="414">
        <v>1.946</v>
      </c>
      <c r="J35" s="414">
        <v>3.0000000000000001E-3</v>
      </c>
      <c r="K35" s="415"/>
    </row>
    <row r="36" spans="1:11" s="5" customFormat="1" ht="12.75" customHeight="1" x14ac:dyDescent="0.3">
      <c r="A36" s="105" t="s">
        <v>106</v>
      </c>
      <c r="B36" s="417"/>
      <c r="C36" s="412"/>
      <c r="D36" s="412"/>
      <c r="E36" s="412"/>
      <c r="F36" s="412"/>
      <c r="G36" s="412"/>
      <c r="H36" s="412"/>
      <c r="I36" s="412"/>
      <c r="J36" s="412"/>
      <c r="K36" s="413"/>
    </row>
    <row r="37" spans="1:11" s="5" customFormat="1" ht="15" customHeight="1" x14ac:dyDescent="0.3">
      <c r="A37" s="386" t="s">
        <v>616</v>
      </c>
      <c r="B37" s="149"/>
      <c r="C37" s="414"/>
      <c r="D37" s="414"/>
      <c r="E37" s="414"/>
      <c r="F37" s="414"/>
      <c r="G37" s="414">
        <v>0.25</v>
      </c>
      <c r="H37" s="414"/>
      <c r="I37" s="414"/>
      <c r="J37" s="414"/>
      <c r="K37" s="415"/>
    </row>
    <row r="38" spans="1:11" s="5" customFormat="1" ht="15" customHeight="1" x14ac:dyDescent="0.3">
      <c r="A38" s="386" t="s">
        <v>617</v>
      </c>
      <c r="B38" s="149"/>
      <c r="C38" s="414"/>
      <c r="D38" s="414"/>
      <c r="E38" s="414"/>
      <c r="F38" s="414"/>
      <c r="G38" s="414"/>
      <c r="H38" s="414"/>
      <c r="I38" s="414"/>
      <c r="J38" s="414"/>
      <c r="K38" s="415"/>
    </row>
    <row r="39" spans="1:11" s="5" customFormat="1" ht="15" customHeight="1" x14ac:dyDescent="0.3">
      <c r="A39" s="386" t="s">
        <v>618</v>
      </c>
      <c r="B39" s="149"/>
      <c r="C39" s="414"/>
      <c r="D39" s="414"/>
      <c r="E39" s="414"/>
      <c r="F39" s="414"/>
      <c r="G39" s="414"/>
      <c r="H39" s="414"/>
      <c r="I39" s="414"/>
      <c r="J39" s="414"/>
      <c r="K39" s="415"/>
    </row>
    <row r="40" spans="1:11" s="5" customFormat="1" ht="15" customHeight="1" x14ac:dyDescent="0.3">
      <c r="A40" s="386" t="s">
        <v>619</v>
      </c>
      <c r="B40" s="149"/>
      <c r="C40" s="414"/>
      <c r="D40" s="414"/>
      <c r="E40" s="414"/>
      <c r="F40" s="414"/>
      <c r="G40" s="414"/>
      <c r="H40" s="414"/>
      <c r="I40" s="414"/>
      <c r="J40" s="414"/>
      <c r="K40" s="415"/>
    </row>
    <row r="41" spans="1:11" s="5" customFormat="1" ht="15" customHeight="1" x14ac:dyDescent="0.3">
      <c r="A41" s="386" t="s">
        <v>620</v>
      </c>
      <c r="B41" s="149"/>
      <c r="C41" s="414"/>
      <c r="D41" s="414"/>
      <c r="E41" s="414"/>
      <c r="F41" s="414"/>
      <c r="G41" s="414"/>
      <c r="H41" s="414"/>
      <c r="I41" s="414"/>
      <c r="J41" s="414"/>
      <c r="K41" s="415"/>
    </row>
    <row r="42" spans="1:11" s="5" customFormat="1" ht="15" customHeight="1" x14ac:dyDescent="0.3">
      <c r="A42" s="386" t="s">
        <v>621</v>
      </c>
      <c r="B42" s="416"/>
      <c r="C42" s="414"/>
      <c r="D42" s="414"/>
      <c r="E42" s="414"/>
      <c r="F42" s="414"/>
      <c r="G42" s="414"/>
      <c r="H42" s="414"/>
      <c r="I42" s="414"/>
      <c r="J42" s="414">
        <v>7.0999999999999994E-2</v>
      </c>
      <c r="K42" s="415"/>
    </row>
    <row r="43" spans="1:11" s="5" customFormat="1" ht="15" customHeight="1" thickBot="1" x14ac:dyDescent="0.35">
      <c r="A43" s="448" t="s">
        <v>622</v>
      </c>
      <c r="B43" s="149"/>
      <c r="C43" s="414"/>
      <c r="D43" s="414"/>
      <c r="E43" s="414"/>
      <c r="F43" s="414"/>
      <c r="G43" s="414"/>
      <c r="H43" s="414"/>
      <c r="I43" s="414"/>
      <c r="J43" s="414"/>
      <c r="K43" s="415"/>
    </row>
    <row r="44" spans="1:11" x14ac:dyDescent="0.3">
      <c r="A44" s="418" t="s">
        <v>39</v>
      </c>
      <c r="B44" s="419"/>
      <c r="C44" s="420"/>
      <c r="D44" s="420"/>
      <c r="E44" s="420"/>
      <c r="F44" s="420"/>
      <c r="G44" s="420"/>
      <c r="H44" s="420"/>
      <c r="I44" s="420"/>
      <c r="J44" s="420"/>
      <c r="K44" s="421"/>
    </row>
    <row r="45" spans="1:11" x14ac:dyDescent="0.3">
      <c r="A45" s="386" t="s">
        <v>616</v>
      </c>
      <c r="B45" s="161"/>
      <c r="C45" s="178"/>
      <c r="D45" s="178">
        <v>1</v>
      </c>
      <c r="E45" s="178"/>
      <c r="F45" s="178"/>
      <c r="G45" s="178">
        <v>0.25</v>
      </c>
      <c r="H45" s="178">
        <v>0.33300000000000002</v>
      </c>
      <c r="I45" s="178">
        <v>0.16700000000000001</v>
      </c>
      <c r="J45" s="178"/>
      <c r="K45" s="461">
        <v>1</v>
      </c>
    </row>
    <row r="46" spans="1:11" x14ac:dyDescent="0.3">
      <c r="A46" s="386" t="s">
        <v>617</v>
      </c>
      <c r="B46" s="161"/>
      <c r="C46" s="178">
        <v>0.5</v>
      </c>
      <c r="D46" s="178"/>
      <c r="E46" s="178"/>
      <c r="F46" s="178"/>
      <c r="G46" s="178"/>
      <c r="H46" s="178"/>
      <c r="I46" s="178">
        <v>0.72</v>
      </c>
      <c r="J46" s="178"/>
      <c r="K46" s="461">
        <v>1.9E-2</v>
      </c>
    </row>
    <row r="47" spans="1:11" x14ac:dyDescent="0.3">
      <c r="A47" s="386" t="s">
        <v>618</v>
      </c>
      <c r="B47" s="161"/>
      <c r="C47" s="178"/>
      <c r="D47" s="178"/>
      <c r="E47" s="178"/>
      <c r="F47" s="178"/>
      <c r="G47" s="178"/>
      <c r="H47" s="178"/>
      <c r="I47" s="178"/>
      <c r="J47" s="178"/>
      <c r="K47" s="461"/>
    </row>
    <row r="48" spans="1:11" x14ac:dyDescent="0.3">
      <c r="A48" s="386" t="s">
        <v>619</v>
      </c>
      <c r="B48" s="161">
        <v>0.7</v>
      </c>
      <c r="C48" s="178">
        <v>2.073</v>
      </c>
      <c r="D48" s="178">
        <v>6.9340000000000002</v>
      </c>
      <c r="E48" s="178"/>
      <c r="F48" s="178">
        <v>0.2</v>
      </c>
      <c r="G48" s="178"/>
      <c r="H48" s="178">
        <v>3.508</v>
      </c>
      <c r="I48" s="178">
        <v>2.2709999999999999</v>
      </c>
      <c r="J48" s="178">
        <v>2.637</v>
      </c>
      <c r="K48" s="461">
        <v>0.91700000000000004</v>
      </c>
    </row>
    <row r="49" spans="1:23" x14ac:dyDescent="0.3">
      <c r="A49" s="386" t="s">
        <v>620</v>
      </c>
      <c r="B49" s="161"/>
      <c r="C49" s="178">
        <v>2E-3</v>
      </c>
      <c r="D49" s="178">
        <v>1</v>
      </c>
      <c r="E49" s="178"/>
      <c r="F49" s="178">
        <v>0.91700000000000004</v>
      </c>
      <c r="G49" s="178"/>
      <c r="H49" s="178">
        <v>0.84399999999999997</v>
      </c>
      <c r="I49" s="178">
        <v>4.8499999999999996</v>
      </c>
      <c r="J49" s="178"/>
      <c r="K49" s="461">
        <v>7.8E-2</v>
      </c>
    </row>
    <row r="50" spans="1:23" x14ac:dyDescent="0.3">
      <c r="A50" s="386" t="s">
        <v>621</v>
      </c>
      <c r="B50" s="423">
        <v>2E-3</v>
      </c>
      <c r="C50" s="462">
        <v>3</v>
      </c>
      <c r="D50" s="462">
        <v>2.2200000000000002</v>
      </c>
      <c r="E50" s="462"/>
      <c r="F50" s="462">
        <v>1.6819999999999999</v>
      </c>
      <c r="G50" s="462">
        <v>0.105</v>
      </c>
      <c r="H50" s="462">
        <v>6.0069999999999997</v>
      </c>
      <c r="I50" s="462">
        <v>7.2380000000000004</v>
      </c>
      <c r="J50" s="462">
        <v>0.223</v>
      </c>
      <c r="K50" s="463">
        <v>5.8000000000000003E-2</v>
      </c>
    </row>
    <row r="51" spans="1:23" ht="14.25" customHeight="1" thickBot="1" x14ac:dyDescent="0.35">
      <c r="A51" s="449" t="s">
        <v>622</v>
      </c>
      <c r="B51" s="424">
        <v>0.7</v>
      </c>
      <c r="C51" s="464">
        <v>2.036</v>
      </c>
      <c r="D51" s="464">
        <v>6.149</v>
      </c>
      <c r="E51" s="464"/>
      <c r="F51" s="464">
        <v>0.66700000000000004</v>
      </c>
      <c r="G51" s="464">
        <v>0.1</v>
      </c>
      <c r="H51" s="464">
        <v>2.3879999999999999</v>
      </c>
      <c r="I51" s="464">
        <v>2.9790000000000001</v>
      </c>
      <c r="J51" s="464">
        <v>1.0029999999999999</v>
      </c>
      <c r="K51" s="465">
        <v>1.9319999999999999</v>
      </c>
    </row>
    <row r="52" spans="1:23" x14ac:dyDescent="0.3">
      <c r="B52" s="425"/>
    </row>
    <row r="53" spans="1:23" ht="12.75" customHeight="1" x14ac:dyDescent="0.3">
      <c r="A53" s="644" t="s">
        <v>95</v>
      </c>
      <c r="B53" s="644"/>
      <c r="C53" s="644"/>
      <c r="D53" s="644"/>
      <c r="E53" s="644"/>
      <c r="F53" s="644"/>
      <c r="G53" s="644"/>
      <c r="H53" s="644"/>
      <c r="I53" s="644"/>
      <c r="J53" s="644"/>
      <c r="K53" s="644"/>
    </row>
    <row r="54" spans="1:23" ht="15" customHeight="1" x14ac:dyDescent="0.3">
      <c r="A54" s="635" t="s">
        <v>109</v>
      </c>
      <c r="B54" s="635"/>
      <c r="C54" s="635"/>
      <c r="D54" s="635"/>
      <c r="E54" s="635"/>
      <c r="F54" s="635"/>
      <c r="G54" s="635"/>
      <c r="H54" s="635"/>
      <c r="I54" s="635"/>
      <c r="J54" s="635"/>
      <c r="K54" s="635"/>
    </row>
    <row r="55" spans="1:23" ht="45" customHeight="1" x14ac:dyDescent="0.3">
      <c r="A55" s="586" t="s">
        <v>116</v>
      </c>
      <c r="B55" s="586"/>
      <c r="C55" s="586"/>
      <c r="D55" s="586"/>
      <c r="E55" s="586"/>
      <c r="F55" s="586"/>
      <c r="G55" s="586"/>
      <c r="H55" s="586"/>
      <c r="I55" s="586"/>
      <c r="J55" s="586"/>
      <c r="K55" s="586"/>
      <c r="L55" s="264"/>
      <c r="M55" s="264"/>
      <c r="N55" s="264"/>
      <c r="O55" s="264"/>
      <c r="P55" s="264"/>
      <c r="Q55" s="264"/>
      <c r="R55" s="264"/>
      <c r="S55" s="264"/>
      <c r="T55" s="264"/>
      <c r="U55" s="264"/>
      <c r="V55" s="264"/>
    </row>
    <row r="56" spans="1:23" ht="30" customHeight="1" x14ac:dyDescent="0.3">
      <c r="A56" s="586" t="s">
        <v>585</v>
      </c>
      <c r="B56" s="586"/>
      <c r="C56" s="586"/>
      <c r="D56" s="586"/>
      <c r="E56" s="586"/>
      <c r="F56" s="586"/>
      <c r="G56" s="586"/>
      <c r="H56" s="586"/>
      <c r="I56" s="586"/>
      <c r="J56" s="586"/>
      <c r="K56" s="586"/>
      <c r="L56" s="264"/>
      <c r="M56" s="264"/>
      <c r="N56" s="264"/>
      <c r="O56" s="264"/>
      <c r="P56" s="264"/>
      <c r="Q56" s="264"/>
      <c r="R56" s="264"/>
      <c r="S56" s="264"/>
      <c r="T56" s="264"/>
      <c r="U56" s="264"/>
      <c r="V56" s="264"/>
      <c r="W56" s="264"/>
    </row>
    <row r="57" spans="1:23" ht="12.75" customHeight="1" x14ac:dyDescent="0.3">
      <c r="A57" s="586" t="s">
        <v>586</v>
      </c>
      <c r="B57" s="586"/>
      <c r="C57" s="586"/>
      <c r="D57" s="586"/>
      <c r="E57" s="586"/>
      <c r="F57" s="586"/>
      <c r="G57" s="586"/>
      <c r="H57" s="586"/>
      <c r="I57" s="586"/>
      <c r="J57" s="586"/>
      <c r="K57" s="586"/>
      <c r="L57" s="586"/>
      <c r="M57" s="586"/>
    </row>
    <row r="58" spans="1:23" ht="26.25" customHeight="1" x14ac:dyDescent="0.3">
      <c r="A58" s="635" t="s">
        <v>624</v>
      </c>
      <c r="B58" s="635"/>
      <c r="C58" s="635"/>
      <c r="D58" s="635"/>
      <c r="E58" s="635"/>
      <c r="F58" s="635"/>
      <c r="G58" s="635"/>
      <c r="H58" s="635"/>
      <c r="I58" s="635"/>
      <c r="J58" s="635"/>
      <c r="K58" s="635"/>
    </row>
    <row r="59" spans="1:23" x14ac:dyDescent="0.3">
      <c r="A59" s="585"/>
      <c r="B59" s="585"/>
      <c r="C59" s="585"/>
      <c r="D59" s="585"/>
      <c r="E59" s="585"/>
      <c r="F59" s="585"/>
      <c r="G59" s="585"/>
      <c r="H59" s="585"/>
      <c r="I59" s="585"/>
      <c r="J59" s="585"/>
      <c r="K59" s="585"/>
      <c r="L59" s="585"/>
    </row>
    <row r="60" spans="1:23" x14ac:dyDescent="0.3">
      <c r="B60" s="426"/>
    </row>
    <row r="61" spans="1:23" x14ac:dyDescent="0.3">
      <c r="B61" s="426"/>
    </row>
    <row r="62" spans="1:23" x14ac:dyDescent="0.3">
      <c r="B62" s="426"/>
    </row>
    <row r="63" spans="1:23" x14ac:dyDescent="0.3">
      <c r="B63" s="426"/>
    </row>
    <row r="64" spans="1:23" x14ac:dyDescent="0.3">
      <c r="B64" s="426"/>
    </row>
    <row r="65" spans="2:2" x14ac:dyDescent="0.3">
      <c r="B65" s="426"/>
    </row>
    <row r="66" spans="2:2" x14ac:dyDescent="0.3">
      <c r="B66" s="426"/>
    </row>
    <row r="67" spans="2:2" x14ac:dyDescent="0.3">
      <c r="B67" s="426"/>
    </row>
    <row r="68" spans="2:2" x14ac:dyDescent="0.3">
      <c r="B68" s="426"/>
    </row>
    <row r="69" spans="2:2" x14ac:dyDescent="0.3">
      <c r="B69" s="426"/>
    </row>
    <row r="70" spans="2:2" x14ac:dyDescent="0.3">
      <c r="B70" s="426"/>
    </row>
    <row r="71" spans="2:2" x14ac:dyDescent="0.3">
      <c r="B71" s="426"/>
    </row>
    <row r="72" spans="2:2" x14ac:dyDescent="0.3">
      <c r="B72" s="426"/>
    </row>
    <row r="73" spans="2:2" x14ac:dyDescent="0.3">
      <c r="B73" s="426"/>
    </row>
    <row r="74" spans="2:2" x14ac:dyDescent="0.3">
      <c r="B74" s="426"/>
    </row>
    <row r="75" spans="2:2" x14ac:dyDescent="0.3">
      <c r="B75" s="426"/>
    </row>
    <row r="76" spans="2:2" x14ac:dyDescent="0.3">
      <c r="B76" s="426"/>
    </row>
  </sheetData>
  <mergeCells count="12">
    <mergeCell ref="A59:L59"/>
    <mergeCell ref="A1:K1"/>
    <mergeCell ref="A2:A3"/>
    <mergeCell ref="B2:G2"/>
    <mergeCell ref="H2:J2"/>
    <mergeCell ref="K2:K3"/>
    <mergeCell ref="A53:K53"/>
    <mergeCell ref="A54:K54"/>
    <mergeCell ref="A55:K55"/>
    <mergeCell ref="A56:K56"/>
    <mergeCell ref="A57:M57"/>
    <mergeCell ref="A58:K58"/>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FD562-6671-4E32-96DF-CDC821C46AFE}">
  <dimension ref="A1:G35"/>
  <sheetViews>
    <sheetView topLeftCell="A5" zoomScaleNormal="100" workbookViewId="0">
      <selection activeCell="G22" sqref="G22"/>
    </sheetView>
  </sheetViews>
  <sheetFormatPr defaultColWidth="9.109375" defaultRowHeight="13.8" x14ac:dyDescent="0.3"/>
  <cols>
    <col min="1" max="1" width="26.88671875" style="2" customWidth="1"/>
    <col min="2" max="2" width="7.44140625" style="1" customWidth="1"/>
    <col min="3" max="3" width="10.6640625" style="1" customWidth="1"/>
    <col min="4" max="4" width="16.88671875" style="1" customWidth="1"/>
    <col min="5" max="5" width="14.5546875" style="1" customWidth="1"/>
    <col min="6" max="16384" width="9.109375" style="1"/>
  </cols>
  <sheetData>
    <row r="1" spans="1:5" ht="42.75" customHeight="1" x14ac:dyDescent="0.3">
      <c r="A1" s="645" t="s">
        <v>131</v>
      </c>
      <c r="B1" s="646"/>
      <c r="C1" s="647"/>
      <c r="D1" s="647"/>
      <c r="E1" s="648"/>
    </row>
    <row r="2" spans="1:5" s="4" customFormat="1" ht="38.25" customHeight="1" x14ac:dyDescent="0.3">
      <c r="A2" s="10" t="s">
        <v>1</v>
      </c>
      <c r="B2" s="649" t="s">
        <v>132</v>
      </c>
      <c r="C2" s="650"/>
      <c r="D2" s="651"/>
      <c r="E2" s="652" t="s">
        <v>133</v>
      </c>
    </row>
    <row r="3" spans="1:5" s="4" customFormat="1" ht="15" customHeight="1" x14ac:dyDescent="0.3">
      <c r="A3" s="655"/>
      <c r="B3" s="657" t="s">
        <v>134</v>
      </c>
      <c r="C3" s="657"/>
      <c r="D3" s="658" t="s">
        <v>135</v>
      </c>
      <c r="E3" s="653"/>
    </row>
    <row r="4" spans="1:5" s="4" customFormat="1" ht="55.2" x14ac:dyDescent="0.3">
      <c r="A4" s="656"/>
      <c r="B4" s="427" t="s">
        <v>46</v>
      </c>
      <c r="C4" s="427" t="s">
        <v>136</v>
      </c>
      <c r="D4" s="658"/>
      <c r="E4" s="654"/>
    </row>
    <row r="5" spans="1:5" s="5" customFormat="1" x14ac:dyDescent="0.3">
      <c r="A5" s="49" t="s">
        <v>9</v>
      </c>
      <c r="B5" s="428"/>
      <c r="C5" s="429"/>
      <c r="D5" s="429"/>
      <c r="E5" s="430"/>
    </row>
    <row r="6" spans="1:5" s="5" customFormat="1" x14ac:dyDescent="0.3">
      <c r="A6" s="22" t="s">
        <v>137</v>
      </c>
      <c r="B6" s="431"/>
      <c r="C6" s="432"/>
      <c r="D6" s="432"/>
      <c r="E6" s="219"/>
    </row>
    <row r="7" spans="1:5" s="5" customFormat="1" x14ac:dyDescent="0.3">
      <c r="A7" s="22" t="s">
        <v>122</v>
      </c>
      <c r="B7" s="431"/>
      <c r="C7" s="432"/>
      <c r="D7" s="432"/>
      <c r="E7" s="219"/>
    </row>
    <row r="8" spans="1:5" s="5" customFormat="1" x14ac:dyDescent="0.3">
      <c r="A8" s="22" t="s">
        <v>138</v>
      </c>
      <c r="B8" s="149">
        <v>3</v>
      </c>
      <c r="C8" s="433"/>
      <c r="D8" s="433">
        <v>2</v>
      </c>
      <c r="E8" s="422">
        <v>49</v>
      </c>
    </row>
    <row r="9" spans="1:5" s="5" customFormat="1" x14ac:dyDescent="0.3">
      <c r="A9" s="22" t="s">
        <v>122</v>
      </c>
      <c r="B9" s="149">
        <v>2</v>
      </c>
      <c r="C9" s="433"/>
      <c r="D9" s="433">
        <v>1</v>
      </c>
      <c r="E9" s="422"/>
    </row>
    <row r="10" spans="1:5" s="5" customFormat="1" ht="27.6" x14ac:dyDescent="0.3">
      <c r="A10" s="49" t="s">
        <v>36</v>
      </c>
      <c r="B10" s="428"/>
      <c r="C10" s="429"/>
      <c r="D10" s="429"/>
      <c r="E10" s="430"/>
    </row>
    <row r="11" spans="1:5" s="5" customFormat="1" x14ac:dyDescent="0.3">
      <c r="A11" s="22" t="s">
        <v>137</v>
      </c>
      <c r="B11" s="431"/>
      <c r="C11" s="432"/>
      <c r="D11" s="432"/>
      <c r="E11" s="219"/>
    </row>
    <row r="12" spans="1:5" s="5" customFormat="1" x14ac:dyDescent="0.3">
      <c r="A12" s="22" t="s">
        <v>122</v>
      </c>
      <c r="B12" s="431"/>
      <c r="C12" s="432"/>
      <c r="D12" s="432"/>
      <c r="E12" s="219"/>
    </row>
    <row r="13" spans="1:5" s="5" customFormat="1" x14ac:dyDescent="0.3">
      <c r="A13" s="22" t="s">
        <v>138</v>
      </c>
      <c r="B13" s="149">
        <v>2</v>
      </c>
      <c r="C13" s="433">
        <v>1</v>
      </c>
      <c r="D13" s="433"/>
      <c r="E13" s="422">
        <v>43</v>
      </c>
    </row>
    <row r="14" spans="1:5" s="5" customFormat="1" x14ac:dyDescent="0.3">
      <c r="A14" s="22" t="s">
        <v>122</v>
      </c>
      <c r="B14" s="149">
        <v>1</v>
      </c>
      <c r="C14" s="433">
        <v>0</v>
      </c>
      <c r="D14" s="433"/>
      <c r="E14" s="422"/>
    </row>
    <row r="15" spans="1:5" s="5" customFormat="1" x14ac:dyDescent="0.3">
      <c r="A15" s="49" t="s">
        <v>37</v>
      </c>
      <c r="B15" s="428"/>
      <c r="C15" s="429"/>
      <c r="D15" s="429"/>
      <c r="E15" s="430"/>
    </row>
    <row r="16" spans="1:5" s="5" customFormat="1" x14ac:dyDescent="0.3">
      <c r="A16" s="22" t="s">
        <v>137</v>
      </c>
      <c r="B16" s="149"/>
      <c r="C16" s="432"/>
      <c r="D16" s="432"/>
      <c r="E16" s="219"/>
    </row>
    <row r="17" spans="1:7" s="5" customFormat="1" x14ac:dyDescent="0.3">
      <c r="A17" s="22" t="s">
        <v>122</v>
      </c>
      <c r="B17" s="149"/>
      <c r="C17" s="432"/>
      <c r="D17" s="432"/>
      <c r="E17" s="219"/>
    </row>
    <row r="18" spans="1:7" s="5" customFormat="1" x14ac:dyDescent="0.3">
      <c r="A18" s="22" t="s">
        <v>138</v>
      </c>
      <c r="B18" s="149">
        <v>1</v>
      </c>
      <c r="C18" s="433"/>
      <c r="D18" s="433">
        <v>1</v>
      </c>
      <c r="E18" s="422">
        <v>43</v>
      </c>
    </row>
    <row r="19" spans="1:7" s="5" customFormat="1" x14ac:dyDescent="0.3">
      <c r="A19" s="22" t="s">
        <v>122</v>
      </c>
      <c r="B19" s="149">
        <v>0</v>
      </c>
      <c r="C19" s="433"/>
      <c r="D19" s="433">
        <v>0</v>
      </c>
      <c r="E19" s="422"/>
    </row>
    <row r="20" spans="1:7" s="5" customFormat="1" x14ac:dyDescent="0.3">
      <c r="A20" s="49" t="s">
        <v>38</v>
      </c>
      <c r="B20" s="428"/>
      <c r="C20" s="429"/>
      <c r="D20" s="429"/>
      <c r="E20" s="430"/>
    </row>
    <row r="21" spans="1:7" s="5" customFormat="1" x14ac:dyDescent="0.3">
      <c r="A21" s="22" t="s">
        <v>137</v>
      </c>
      <c r="B21" s="431"/>
      <c r="C21" s="432"/>
      <c r="D21" s="433"/>
      <c r="E21" s="219"/>
    </row>
    <row r="22" spans="1:7" s="5" customFormat="1" x14ac:dyDescent="0.3">
      <c r="A22" s="22" t="s">
        <v>122</v>
      </c>
      <c r="B22" s="431"/>
      <c r="C22" s="432"/>
      <c r="D22" s="433"/>
      <c r="E22" s="219"/>
    </row>
    <row r="23" spans="1:7" s="5" customFormat="1" x14ac:dyDescent="0.3">
      <c r="A23" s="22" t="s">
        <v>138</v>
      </c>
      <c r="B23" s="149">
        <v>2</v>
      </c>
      <c r="C23" s="433"/>
      <c r="D23" s="433"/>
      <c r="E23" s="422">
        <v>41.5</v>
      </c>
      <c r="F23" s="434"/>
    </row>
    <row r="24" spans="1:7" s="5" customFormat="1" x14ac:dyDescent="0.3">
      <c r="A24" s="22" t="s">
        <v>122</v>
      </c>
      <c r="B24" s="149">
        <v>1</v>
      </c>
      <c r="C24" s="433"/>
      <c r="D24" s="433"/>
      <c r="E24" s="422"/>
    </row>
    <row r="25" spans="1:7" x14ac:dyDescent="0.3">
      <c r="A25" s="20" t="s">
        <v>139</v>
      </c>
      <c r="B25" s="450">
        <v>0</v>
      </c>
      <c r="C25" s="451">
        <v>0</v>
      </c>
      <c r="D25" s="451">
        <v>0</v>
      </c>
      <c r="E25" s="453"/>
    </row>
    <row r="26" spans="1:7" x14ac:dyDescent="0.3">
      <c r="A26" s="220" t="s">
        <v>122</v>
      </c>
      <c r="B26" s="452"/>
      <c r="C26" s="433"/>
      <c r="D26" s="433"/>
      <c r="E26" s="454"/>
    </row>
    <row r="27" spans="1:7" x14ac:dyDescent="0.3">
      <c r="A27" s="20" t="s">
        <v>140</v>
      </c>
      <c r="B27" s="450">
        <f>SUM(B23,B18,B13,B8)</f>
        <v>8</v>
      </c>
      <c r="C27" s="450">
        <f t="shared" ref="C27:D28" si="0">SUM(C23,C18,C13,C8)</f>
        <v>1</v>
      </c>
      <c r="D27" s="450">
        <f t="shared" si="0"/>
        <v>3</v>
      </c>
      <c r="E27" s="453">
        <v>44.1</v>
      </c>
    </row>
    <row r="28" spans="1:7" ht="14.4" thickBot="1" x14ac:dyDescent="0.35">
      <c r="A28" s="435" t="s">
        <v>122</v>
      </c>
      <c r="B28" s="467">
        <f>SUM(B24,B19,B14,B9)</f>
        <v>4</v>
      </c>
      <c r="C28" s="468">
        <f t="shared" si="0"/>
        <v>0</v>
      </c>
      <c r="D28" s="469">
        <f t="shared" si="0"/>
        <v>1</v>
      </c>
      <c r="E28" s="455"/>
    </row>
    <row r="30" spans="1:7" ht="38.25" customHeight="1" x14ac:dyDescent="0.3">
      <c r="A30" s="586" t="s">
        <v>141</v>
      </c>
      <c r="B30" s="586"/>
      <c r="C30" s="586"/>
      <c r="D30" s="586"/>
      <c r="E30" s="586"/>
      <c r="F30" s="264"/>
      <c r="G30" s="264"/>
    </row>
    <row r="31" spans="1:7" ht="31.5" customHeight="1" x14ac:dyDescent="0.3">
      <c r="A31" s="586" t="s">
        <v>142</v>
      </c>
      <c r="B31" s="586"/>
      <c r="C31" s="586"/>
      <c r="D31" s="586"/>
      <c r="E31" s="586"/>
      <c r="F31" s="342"/>
      <c r="G31" s="342"/>
    </row>
    <row r="32" spans="1:7" ht="31.5" customHeight="1" x14ac:dyDescent="0.3">
      <c r="A32" s="586" t="s">
        <v>143</v>
      </c>
      <c r="B32" s="586"/>
      <c r="C32" s="586"/>
      <c r="D32" s="586"/>
      <c r="E32" s="586"/>
      <c r="F32" s="342"/>
      <c r="G32" s="342"/>
    </row>
    <row r="33" spans="1:5" ht="12.75" customHeight="1" x14ac:dyDescent="0.3">
      <c r="A33" s="555" t="s">
        <v>144</v>
      </c>
      <c r="B33" s="555"/>
      <c r="C33" s="555"/>
      <c r="D33" s="555"/>
      <c r="E33" s="555"/>
    </row>
    <row r="35" spans="1:5" x14ac:dyDescent="0.3">
      <c r="A35" s="150"/>
    </row>
  </sheetData>
  <mergeCells count="10">
    <mergeCell ref="A30:E30"/>
    <mergeCell ref="A31:E31"/>
    <mergeCell ref="A32:E32"/>
    <mergeCell ref="A33:E33"/>
    <mergeCell ref="A1:E1"/>
    <mergeCell ref="B2:D2"/>
    <mergeCell ref="E2:E4"/>
    <mergeCell ref="A3:A4"/>
    <mergeCell ref="B3:C3"/>
    <mergeCell ref="D3:D4"/>
  </mergeCells>
  <pageMargins left="0.7" right="0.7" top="0.75" bottom="0.75" header="0.3" footer="0.3"/>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1C1B7-83D2-4125-A847-9D2A3944AC39}">
  <sheetPr>
    <pageSetUpPr fitToPage="1"/>
  </sheetPr>
  <dimension ref="A1:H24"/>
  <sheetViews>
    <sheetView zoomScaleNormal="100" workbookViewId="0">
      <selection activeCell="N18" sqref="N18"/>
    </sheetView>
  </sheetViews>
  <sheetFormatPr defaultColWidth="9.109375" defaultRowHeight="13.8" x14ac:dyDescent="0.3"/>
  <cols>
    <col min="1" max="1" width="22.6640625" style="2" customWidth="1"/>
    <col min="2" max="2" width="10.5546875" style="3" customWidth="1"/>
    <col min="3" max="3" width="11.44140625" style="1" customWidth="1"/>
    <col min="4" max="4" width="12" style="1" customWidth="1"/>
    <col min="5" max="5" width="24" style="1" customWidth="1"/>
    <col min="6" max="16384" width="9.109375" style="1"/>
  </cols>
  <sheetData>
    <row r="1" spans="1:8" ht="41.25" customHeight="1" x14ac:dyDescent="0.3">
      <c r="A1" s="660" t="s">
        <v>275</v>
      </c>
      <c r="B1" s="646"/>
      <c r="C1" s="646"/>
      <c r="D1" s="646"/>
      <c r="E1" s="648"/>
    </row>
    <row r="2" spans="1:8" s="4" customFormat="1" ht="38.25" customHeight="1" x14ac:dyDescent="0.3">
      <c r="A2" s="10" t="s">
        <v>1</v>
      </c>
      <c r="B2" s="603" t="s">
        <v>276</v>
      </c>
      <c r="C2" s="603"/>
      <c r="D2" s="237"/>
      <c r="E2" s="619" t="s">
        <v>6</v>
      </c>
    </row>
    <row r="3" spans="1:8" s="4" customFormat="1" ht="41.25" customHeight="1" x14ac:dyDescent="0.3">
      <c r="A3" s="10"/>
      <c r="B3" s="237" t="s">
        <v>6</v>
      </c>
      <c r="C3" s="6" t="s">
        <v>277</v>
      </c>
      <c r="D3" s="237" t="s">
        <v>278</v>
      </c>
      <c r="E3" s="619"/>
    </row>
    <row r="4" spans="1:8" ht="12.75" customHeight="1" x14ac:dyDescent="0.3">
      <c r="A4" s="12" t="s">
        <v>279</v>
      </c>
      <c r="B4" s="255">
        <v>1</v>
      </c>
      <c r="C4" s="8">
        <v>0</v>
      </c>
      <c r="D4" s="8">
        <v>130</v>
      </c>
      <c r="E4" s="256">
        <f t="shared" ref="E4:E9" si="0">SUM(B4,D4)</f>
        <v>131</v>
      </c>
    </row>
    <row r="5" spans="1:8" ht="12.75" customHeight="1" x14ac:dyDescent="0.3">
      <c r="A5" s="12" t="s">
        <v>280</v>
      </c>
      <c r="B5" s="255">
        <v>0</v>
      </c>
      <c r="C5" s="8">
        <v>0</v>
      </c>
      <c r="D5" s="8">
        <v>10</v>
      </c>
      <c r="E5" s="256">
        <f t="shared" si="0"/>
        <v>10</v>
      </c>
    </row>
    <row r="6" spans="1:8" ht="27.6" x14ac:dyDescent="0.3">
      <c r="A6" s="12" t="s">
        <v>281</v>
      </c>
      <c r="B6" s="255">
        <v>0</v>
      </c>
      <c r="C6" s="8">
        <v>0</v>
      </c>
      <c r="D6" s="8">
        <v>24</v>
      </c>
      <c r="E6" s="256">
        <f t="shared" si="0"/>
        <v>24</v>
      </c>
    </row>
    <row r="7" spans="1:8" ht="41.4" x14ac:dyDescent="0.3">
      <c r="A7" s="12" t="s">
        <v>282</v>
      </c>
      <c r="B7" s="255">
        <v>0</v>
      </c>
      <c r="C7" s="8">
        <v>0</v>
      </c>
      <c r="D7" s="8">
        <v>44</v>
      </c>
      <c r="E7" s="256">
        <f t="shared" si="0"/>
        <v>44</v>
      </c>
    </row>
    <row r="8" spans="1:8" ht="41.4" x14ac:dyDescent="0.3">
      <c r="A8" s="12" t="s">
        <v>283</v>
      </c>
      <c r="B8" s="255">
        <v>0</v>
      </c>
      <c r="C8" s="8">
        <v>0</v>
      </c>
      <c r="D8" s="8">
        <v>23</v>
      </c>
      <c r="E8" s="256">
        <f t="shared" si="0"/>
        <v>23</v>
      </c>
    </row>
    <row r="9" spans="1:8" ht="14.4" thickBot="1" x14ac:dyDescent="0.35">
      <c r="A9" s="257" t="s">
        <v>284</v>
      </c>
      <c r="B9" s="258">
        <v>0</v>
      </c>
      <c r="C9" s="259">
        <v>0</v>
      </c>
      <c r="D9" s="259">
        <v>203451</v>
      </c>
      <c r="E9" s="260">
        <f t="shared" si="0"/>
        <v>203451</v>
      </c>
    </row>
    <row r="10" spans="1:8" x14ac:dyDescent="0.3">
      <c r="A10" s="261"/>
      <c r="B10" s="262"/>
      <c r="C10" s="263"/>
      <c r="D10" s="263"/>
      <c r="E10" s="263"/>
    </row>
    <row r="11" spans="1:8" x14ac:dyDescent="0.3">
      <c r="A11" s="586" t="s">
        <v>285</v>
      </c>
      <c r="B11" s="586"/>
      <c r="C11" s="586"/>
      <c r="D11" s="586"/>
      <c r="E11" s="586"/>
    </row>
    <row r="12" spans="1:8" ht="39.9" customHeight="1" x14ac:dyDescent="0.3">
      <c r="A12" s="635" t="s">
        <v>286</v>
      </c>
      <c r="B12" s="635"/>
      <c r="C12" s="635"/>
      <c r="D12" s="635"/>
      <c r="E12" s="635"/>
    </row>
    <row r="13" spans="1:8" ht="38.25" customHeight="1" x14ac:dyDescent="0.3">
      <c r="A13" s="635" t="s">
        <v>287</v>
      </c>
      <c r="B13" s="635"/>
      <c r="C13" s="635"/>
      <c r="D13" s="635"/>
      <c r="E13" s="635"/>
    </row>
    <row r="14" spans="1:8" ht="30.75" customHeight="1" x14ac:dyDescent="0.3">
      <c r="A14" s="586" t="s">
        <v>288</v>
      </c>
      <c r="B14" s="586"/>
      <c r="C14" s="586"/>
      <c r="D14" s="586"/>
      <c r="E14" s="586"/>
      <c r="F14" s="264"/>
      <c r="G14" s="264"/>
      <c r="H14" s="264"/>
    </row>
    <row r="15" spans="1:8" ht="30" customHeight="1" x14ac:dyDescent="0.3">
      <c r="A15" s="586" t="s">
        <v>289</v>
      </c>
      <c r="B15" s="586"/>
      <c r="C15" s="586"/>
      <c r="D15" s="586"/>
      <c r="E15" s="586"/>
      <c r="F15" s="264"/>
      <c r="G15" s="264"/>
      <c r="H15" s="264"/>
    </row>
    <row r="16" spans="1:8" ht="30" customHeight="1" x14ac:dyDescent="0.3">
      <c r="A16" s="659" t="s">
        <v>290</v>
      </c>
      <c r="B16" s="659"/>
      <c r="C16" s="659"/>
      <c r="D16" s="659"/>
      <c r="E16" s="659"/>
      <c r="F16" s="38"/>
    </row>
    <row r="17" spans="1:5" x14ac:dyDescent="0.3">
      <c r="A17" s="1"/>
    </row>
    <row r="18" spans="1:5" x14ac:dyDescent="0.3">
      <c r="A18" s="265" t="s">
        <v>291</v>
      </c>
    </row>
    <row r="19" spans="1:5" x14ac:dyDescent="0.3">
      <c r="A19" s="555" t="s">
        <v>292</v>
      </c>
      <c r="B19" s="555"/>
      <c r="C19" s="555"/>
      <c r="D19" s="555"/>
      <c r="E19" s="555"/>
    </row>
    <row r="20" spans="1:5" x14ac:dyDescent="0.3">
      <c r="A20" s="555"/>
      <c r="B20" s="555"/>
      <c r="C20" s="555"/>
      <c r="D20" s="555"/>
      <c r="E20" s="555"/>
    </row>
    <row r="21" spans="1:5" x14ac:dyDescent="0.3">
      <c r="A21" s="555"/>
      <c r="B21" s="555"/>
      <c r="C21" s="555"/>
      <c r="D21" s="555"/>
      <c r="E21" s="555"/>
    </row>
    <row r="22" spans="1:5" x14ac:dyDescent="0.3">
      <c r="A22" s="555"/>
      <c r="B22" s="555"/>
      <c r="C22" s="555"/>
      <c r="D22" s="555"/>
      <c r="E22" s="555"/>
    </row>
    <row r="23" spans="1:5" ht="13.95" customHeight="1" x14ac:dyDescent="0.3">
      <c r="A23" s="555"/>
      <c r="B23" s="555"/>
      <c r="C23" s="555"/>
      <c r="D23" s="555"/>
      <c r="E23" s="555"/>
    </row>
    <row r="24" spans="1:5" ht="13.95" customHeight="1" x14ac:dyDescent="0.3">
      <c r="A24" s="555"/>
      <c r="B24" s="555"/>
      <c r="C24" s="555"/>
      <c r="D24" s="555"/>
      <c r="E24" s="555"/>
    </row>
  </sheetData>
  <mergeCells count="10">
    <mergeCell ref="A14:E14"/>
    <mergeCell ref="A15:E15"/>
    <mergeCell ref="A16:E16"/>
    <mergeCell ref="A19:E24"/>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89ADE-DDCF-414F-9AF1-B4D369D0B060}">
  <dimension ref="A1:M263"/>
  <sheetViews>
    <sheetView workbookViewId="0">
      <pane ySplit="3" topLeftCell="A4" activePane="bottomLeft" state="frozen"/>
      <selection pane="bottomLeft" activeCell="A3" sqref="A3"/>
    </sheetView>
  </sheetViews>
  <sheetFormatPr defaultColWidth="9.109375" defaultRowHeight="13.8" x14ac:dyDescent="0.3"/>
  <cols>
    <col min="1" max="1" width="51.88671875" style="64" customWidth="1"/>
    <col min="2" max="2" width="13" style="64" bestFit="1" customWidth="1"/>
    <col min="3" max="5" width="13" style="64" customWidth="1"/>
    <col min="6" max="6" width="11.33203125" style="64" customWidth="1"/>
    <col min="7" max="10" width="15.44140625" style="64" customWidth="1"/>
    <col min="11" max="16384" width="9.109375" style="65"/>
  </cols>
  <sheetData>
    <row r="1" spans="1:12" ht="42" customHeight="1" x14ac:dyDescent="0.45">
      <c r="A1" s="661" t="s">
        <v>293</v>
      </c>
      <c r="B1" s="662"/>
      <c r="C1" s="662"/>
      <c r="D1" s="662"/>
      <c r="E1" s="662"/>
      <c r="F1" s="662"/>
      <c r="G1" s="662"/>
      <c r="H1" s="662"/>
      <c r="I1" s="662"/>
      <c r="J1" s="662"/>
      <c r="K1" s="663"/>
      <c r="L1" s="266"/>
    </row>
    <row r="2" spans="1:12" s="268" customFormat="1" ht="15" customHeight="1" thickBot="1" x14ac:dyDescent="0.35">
      <c r="A2" s="267" t="s">
        <v>1</v>
      </c>
      <c r="B2" s="664" t="s">
        <v>294</v>
      </c>
      <c r="C2" s="665"/>
      <c r="D2" s="666"/>
      <c r="E2" s="667" t="s">
        <v>295</v>
      </c>
      <c r="F2" s="668"/>
      <c r="G2" s="669" t="s">
        <v>296</v>
      </c>
      <c r="H2" s="671" t="s">
        <v>297</v>
      </c>
      <c r="I2" s="669" t="s">
        <v>298</v>
      </c>
      <c r="J2" s="671" t="s">
        <v>299</v>
      </c>
      <c r="K2" s="673" t="s">
        <v>300</v>
      </c>
    </row>
    <row r="3" spans="1:12" s="268" customFormat="1" ht="38.25" customHeight="1" x14ac:dyDescent="0.3">
      <c r="A3" s="269" t="s">
        <v>301</v>
      </c>
      <c r="B3" s="270" t="s">
        <v>46</v>
      </c>
      <c r="C3" s="271" t="s">
        <v>302</v>
      </c>
      <c r="D3" s="272" t="s">
        <v>303</v>
      </c>
      <c r="E3" s="272" t="s">
        <v>303</v>
      </c>
      <c r="F3" s="273" t="s">
        <v>46</v>
      </c>
      <c r="G3" s="670"/>
      <c r="H3" s="672"/>
      <c r="I3" s="670"/>
      <c r="J3" s="672"/>
      <c r="K3" s="674"/>
    </row>
    <row r="4" spans="1:12" s="268" customFormat="1" x14ac:dyDescent="0.3">
      <c r="A4" s="274" t="s">
        <v>304</v>
      </c>
      <c r="B4" s="275">
        <v>0</v>
      </c>
      <c r="C4" s="276">
        <v>0</v>
      </c>
      <c r="D4" s="276">
        <v>0</v>
      </c>
      <c r="E4" s="277">
        <v>0</v>
      </c>
      <c r="F4" s="278">
        <v>0</v>
      </c>
      <c r="G4" s="279">
        <v>0</v>
      </c>
      <c r="H4" s="280">
        <v>0</v>
      </c>
      <c r="I4" s="279">
        <v>0</v>
      </c>
      <c r="J4" s="280">
        <v>0</v>
      </c>
      <c r="K4" s="281">
        <f t="shared" ref="K4:K67" si="0">SUM(B4,F4:J4)</f>
        <v>0</v>
      </c>
    </row>
    <row r="5" spans="1:12" s="268" customFormat="1" x14ac:dyDescent="0.3">
      <c r="A5" s="274" t="s">
        <v>305</v>
      </c>
      <c r="B5" s="282">
        <v>0</v>
      </c>
      <c r="C5" s="276">
        <v>0</v>
      </c>
      <c r="D5" s="276">
        <v>0</v>
      </c>
      <c r="E5" s="277">
        <v>0</v>
      </c>
      <c r="F5" s="278">
        <v>0</v>
      </c>
      <c r="G5" s="279">
        <v>0</v>
      </c>
      <c r="H5" s="280">
        <v>0</v>
      </c>
      <c r="I5" s="283">
        <v>0</v>
      </c>
      <c r="J5" s="280">
        <v>0</v>
      </c>
      <c r="K5" s="281">
        <f t="shared" si="0"/>
        <v>0</v>
      </c>
    </row>
    <row r="6" spans="1:12" s="268" customFormat="1" x14ac:dyDescent="0.3">
      <c r="A6" s="274" t="s">
        <v>306</v>
      </c>
      <c r="B6" s="282">
        <v>0</v>
      </c>
      <c r="C6" s="276">
        <v>0</v>
      </c>
      <c r="D6" s="276">
        <v>0</v>
      </c>
      <c r="E6" s="277">
        <v>0</v>
      </c>
      <c r="F6" s="278">
        <v>0</v>
      </c>
      <c r="G6" s="279">
        <v>0</v>
      </c>
      <c r="H6" s="280">
        <v>0</v>
      </c>
      <c r="I6" s="283">
        <v>0</v>
      </c>
      <c r="J6" s="280">
        <v>0</v>
      </c>
      <c r="K6" s="281">
        <f t="shared" si="0"/>
        <v>0</v>
      </c>
    </row>
    <row r="7" spans="1:12" s="268" customFormat="1" x14ac:dyDescent="0.3">
      <c r="A7" s="274" t="s">
        <v>307</v>
      </c>
      <c r="B7" s="282">
        <v>0</v>
      </c>
      <c r="C7" s="276">
        <v>0</v>
      </c>
      <c r="D7" s="276">
        <v>0</v>
      </c>
      <c r="E7" s="277">
        <v>0</v>
      </c>
      <c r="F7" s="278">
        <v>0</v>
      </c>
      <c r="G7" s="279">
        <v>0</v>
      </c>
      <c r="H7" s="280">
        <v>0</v>
      </c>
      <c r="I7" s="283">
        <v>0</v>
      </c>
      <c r="J7" s="280">
        <v>0</v>
      </c>
      <c r="K7" s="281">
        <f t="shared" si="0"/>
        <v>0</v>
      </c>
    </row>
    <row r="8" spans="1:12" s="268" customFormat="1" x14ac:dyDescent="0.3">
      <c r="A8" s="274" t="s">
        <v>308</v>
      </c>
      <c r="B8" s="282">
        <v>0</v>
      </c>
      <c r="C8" s="276">
        <v>0</v>
      </c>
      <c r="D8" s="276">
        <v>0</v>
      </c>
      <c r="E8" s="277">
        <v>0</v>
      </c>
      <c r="F8" s="278">
        <v>0</v>
      </c>
      <c r="G8" s="279">
        <v>0</v>
      </c>
      <c r="H8" s="280">
        <v>0</v>
      </c>
      <c r="I8" s="283">
        <v>0</v>
      </c>
      <c r="J8" s="280">
        <v>0</v>
      </c>
      <c r="K8" s="281">
        <f t="shared" si="0"/>
        <v>0</v>
      </c>
    </row>
    <row r="9" spans="1:12" s="268" customFormat="1" x14ac:dyDescent="0.3">
      <c r="A9" s="274" t="s">
        <v>309</v>
      </c>
      <c r="B9" s="282">
        <v>0</v>
      </c>
      <c r="C9" s="276">
        <v>0</v>
      </c>
      <c r="D9" s="276">
        <v>0</v>
      </c>
      <c r="E9" s="277">
        <v>0</v>
      </c>
      <c r="F9" s="278">
        <v>0</v>
      </c>
      <c r="G9" s="279">
        <v>0</v>
      </c>
      <c r="H9" s="280">
        <v>0</v>
      </c>
      <c r="I9" s="283">
        <v>0</v>
      </c>
      <c r="J9" s="280">
        <v>0</v>
      </c>
      <c r="K9" s="281">
        <f t="shared" si="0"/>
        <v>0</v>
      </c>
    </row>
    <row r="10" spans="1:12" s="268" customFormat="1" x14ac:dyDescent="0.3">
      <c r="A10" s="274" t="s">
        <v>310</v>
      </c>
      <c r="B10" s="282">
        <v>0</v>
      </c>
      <c r="C10" s="276">
        <v>0</v>
      </c>
      <c r="D10" s="276">
        <v>0</v>
      </c>
      <c r="E10" s="277">
        <v>0</v>
      </c>
      <c r="F10" s="278">
        <v>0</v>
      </c>
      <c r="G10" s="279">
        <v>0</v>
      </c>
      <c r="H10" s="280">
        <v>0</v>
      </c>
      <c r="I10" s="283">
        <v>0</v>
      </c>
      <c r="J10" s="280">
        <v>0</v>
      </c>
      <c r="K10" s="281">
        <f t="shared" si="0"/>
        <v>0</v>
      </c>
    </row>
    <row r="11" spans="1:12" s="268" customFormat="1" x14ac:dyDescent="0.3">
      <c r="A11" s="274" t="s">
        <v>311</v>
      </c>
      <c r="B11" s="282">
        <v>0</v>
      </c>
      <c r="C11" s="276">
        <v>0</v>
      </c>
      <c r="D11" s="276">
        <v>0</v>
      </c>
      <c r="E11" s="277">
        <v>0</v>
      </c>
      <c r="F11" s="278">
        <v>0</v>
      </c>
      <c r="G11" s="279">
        <v>0</v>
      </c>
      <c r="H11" s="280">
        <v>0</v>
      </c>
      <c r="I11" s="283">
        <v>0</v>
      </c>
      <c r="J11" s="280">
        <v>0</v>
      </c>
      <c r="K11" s="281">
        <f t="shared" si="0"/>
        <v>0</v>
      </c>
    </row>
    <row r="12" spans="1:12" s="268" customFormat="1" x14ac:dyDescent="0.3">
      <c r="A12" s="274" t="s">
        <v>312</v>
      </c>
      <c r="B12" s="282">
        <v>0</v>
      </c>
      <c r="C12" s="276">
        <v>0</v>
      </c>
      <c r="D12" s="276">
        <v>0</v>
      </c>
      <c r="E12" s="277">
        <v>0</v>
      </c>
      <c r="F12" s="278">
        <v>0</v>
      </c>
      <c r="G12" s="279">
        <v>0</v>
      </c>
      <c r="H12" s="280">
        <v>0</v>
      </c>
      <c r="I12" s="283">
        <v>0</v>
      </c>
      <c r="J12" s="280">
        <v>0</v>
      </c>
      <c r="K12" s="281">
        <f t="shared" si="0"/>
        <v>0</v>
      </c>
    </row>
    <row r="13" spans="1:12" s="268" customFormat="1" x14ac:dyDescent="0.3">
      <c r="A13" s="274" t="s">
        <v>313</v>
      </c>
      <c r="B13" s="282">
        <v>1</v>
      </c>
      <c r="C13" s="276">
        <v>0</v>
      </c>
      <c r="D13" s="276">
        <v>1</v>
      </c>
      <c r="E13" s="277">
        <v>13</v>
      </c>
      <c r="F13" s="278">
        <v>15</v>
      </c>
      <c r="G13" s="279">
        <v>0</v>
      </c>
      <c r="H13" s="280">
        <v>1</v>
      </c>
      <c r="I13" s="283">
        <v>0</v>
      </c>
      <c r="J13" s="280">
        <v>0</v>
      </c>
      <c r="K13" s="281">
        <f t="shared" si="0"/>
        <v>17</v>
      </c>
    </row>
    <row r="14" spans="1:12" s="268" customFormat="1" x14ac:dyDescent="0.3">
      <c r="A14" s="274" t="s">
        <v>314</v>
      </c>
      <c r="B14" s="282">
        <v>0</v>
      </c>
      <c r="C14" s="276">
        <v>0</v>
      </c>
      <c r="D14" s="276">
        <v>0</v>
      </c>
      <c r="E14" s="277">
        <v>0</v>
      </c>
      <c r="F14" s="278">
        <v>0</v>
      </c>
      <c r="G14" s="279">
        <v>0</v>
      </c>
      <c r="H14" s="280">
        <v>0</v>
      </c>
      <c r="I14" s="283">
        <v>0</v>
      </c>
      <c r="J14" s="280">
        <v>0</v>
      </c>
      <c r="K14" s="281">
        <f t="shared" si="0"/>
        <v>0</v>
      </c>
    </row>
    <row r="15" spans="1:12" s="268" customFormat="1" x14ac:dyDescent="0.3">
      <c r="A15" s="274" t="s">
        <v>315</v>
      </c>
      <c r="B15" s="282">
        <v>8</v>
      </c>
      <c r="C15" s="276">
        <v>0</v>
      </c>
      <c r="D15" s="276">
        <v>0</v>
      </c>
      <c r="E15" s="277">
        <v>2</v>
      </c>
      <c r="F15" s="278">
        <v>2</v>
      </c>
      <c r="G15" s="279">
        <v>4</v>
      </c>
      <c r="H15" s="280">
        <v>0</v>
      </c>
      <c r="I15" s="283">
        <v>0</v>
      </c>
      <c r="J15" s="280">
        <v>0</v>
      </c>
      <c r="K15" s="281">
        <f t="shared" si="0"/>
        <v>14</v>
      </c>
    </row>
    <row r="16" spans="1:12" s="268" customFormat="1" x14ac:dyDescent="0.3">
      <c r="A16" s="274" t="s">
        <v>316</v>
      </c>
      <c r="B16" s="282">
        <v>0</v>
      </c>
      <c r="C16" s="276">
        <v>0</v>
      </c>
      <c r="D16" s="276">
        <v>0</v>
      </c>
      <c r="E16" s="277">
        <v>0</v>
      </c>
      <c r="F16" s="278">
        <v>0</v>
      </c>
      <c r="G16" s="279">
        <v>0</v>
      </c>
      <c r="H16" s="280">
        <v>0</v>
      </c>
      <c r="I16" s="283">
        <v>0</v>
      </c>
      <c r="J16" s="280">
        <v>0</v>
      </c>
      <c r="K16" s="281">
        <f t="shared" si="0"/>
        <v>0</v>
      </c>
    </row>
    <row r="17" spans="1:11" s="268" customFormat="1" x14ac:dyDescent="0.3">
      <c r="A17" s="274" t="s">
        <v>317</v>
      </c>
      <c r="B17" s="282">
        <v>0</v>
      </c>
      <c r="C17" s="276">
        <v>0</v>
      </c>
      <c r="D17" s="276">
        <v>0</v>
      </c>
      <c r="E17" s="277">
        <v>0</v>
      </c>
      <c r="F17" s="278">
        <v>0</v>
      </c>
      <c r="G17" s="279">
        <v>0</v>
      </c>
      <c r="H17" s="280">
        <v>0</v>
      </c>
      <c r="I17" s="283">
        <v>0</v>
      </c>
      <c r="J17" s="280">
        <v>0</v>
      </c>
      <c r="K17" s="281">
        <f t="shared" si="0"/>
        <v>0</v>
      </c>
    </row>
    <row r="18" spans="1:11" s="268" customFormat="1" x14ac:dyDescent="0.3">
      <c r="A18" s="274" t="s">
        <v>318</v>
      </c>
      <c r="B18" s="282">
        <v>0</v>
      </c>
      <c r="C18" s="276">
        <v>0</v>
      </c>
      <c r="D18" s="276">
        <v>0</v>
      </c>
      <c r="E18" s="277">
        <v>0</v>
      </c>
      <c r="F18" s="278">
        <v>0</v>
      </c>
      <c r="G18" s="279">
        <v>0</v>
      </c>
      <c r="H18" s="280">
        <v>0</v>
      </c>
      <c r="I18" s="283">
        <v>0</v>
      </c>
      <c r="J18" s="280">
        <v>0</v>
      </c>
      <c r="K18" s="281">
        <f t="shared" si="0"/>
        <v>0</v>
      </c>
    </row>
    <row r="19" spans="1:11" s="268" customFormat="1" x14ac:dyDescent="0.3">
      <c r="A19" s="274" t="s">
        <v>319</v>
      </c>
      <c r="B19" s="282">
        <v>0</v>
      </c>
      <c r="C19" s="276">
        <v>0</v>
      </c>
      <c r="D19" s="276">
        <v>0</v>
      </c>
      <c r="E19" s="277">
        <v>4</v>
      </c>
      <c r="F19" s="278">
        <v>7</v>
      </c>
      <c r="G19" s="279">
        <v>3</v>
      </c>
      <c r="H19" s="280">
        <v>3</v>
      </c>
      <c r="I19" s="283">
        <v>0</v>
      </c>
      <c r="J19" s="280">
        <v>0</v>
      </c>
      <c r="K19" s="281">
        <f t="shared" si="0"/>
        <v>13</v>
      </c>
    </row>
    <row r="20" spans="1:11" s="268" customFormat="1" x14ac:dyDescent="0.3">
      <c r="A20" s="274" t="s">
        <v>320</v>
      </c>
      <c r="B20" s="282">
        <v>0</v>
      </c>
      <c r="C20" s="276">
        <v>0</v>
      </c>
      <c r="D20" s="276">
        <v>0</v>
      </c>
      <c r="E20" s="277">
        <v>0</v>
      </c>
      <c r="F20" s="278">
        <v>0</v>
      </c>
      <c r="G20" s="279">
        <v>0</v>
      </c>
      <c r="H20" s="280">
        <v>0</v>
      </c>
      <c r="I20" s="283">
        <v>0</v>
      </c>
      <c r="J20" s="280">
        <v>0</v>
      </c>
      <c r="K20" s="281">
        <f t="shared" si="0"/>
        <v>0</v>
      </c>
    </row>
    <row r="21" spans="1:11" s="268" customFormat="1" x14ac:dyDescent="0.3">
      <c r="A21" s="274" t="s">
        <v>321</v>
      </c>
      <c r="B21" s="282">
        <v>7</v>
      </c>
      <c r="C21" s="276">
        <v>0</v>
      </c>
      <c r="D21" s="276">
        <v>0</v>
      </c>
      <c r="E21" s="277">
        <v>0</v>
      </c>
      <c r="F21" s="278">
        <v>0</v>
      </c>
      <c r="G21" s="279">
        <v>4</v>
      </c>
      <c r="H21" s="280">
        <v>0</v>
      </c>
      <c r="I21" s="283">
        <v>0</v>
      </c>
      <c r="J21" s="280">
        <v>0</v>
      </c>
      <c r="K21" s="281">
        <f t="shared" si="0"/>
        <v>11</v>
      </c>
    </row>
    <row r="22" spans="1:11" s="268" customFormat="1" x14ac:dyDescent="0.3">
      <c r="A22" s="274" t="s">
        <v>322</v>
      </c>
      <c r="B22" s="282">
        <v>0</v>
      </c>
      <c r="C22" s="276">
        <v>0</v>
      </c>
      <c r="D22" s="276">
        <v>0</v>
      </c>
      <c r="E22" s="277">
        <v>0</v>
      </c>
      <c r="F22" s="278">
        <v>0</v>
      </c>
      <c r="G22" s="279">
        <v>0</v>
      </c>
      <c r="H22" s="280">
        <v>0</v>
      </c>
      <c r="I22" s="283">
        <v>0</v>
      </c>
      <c r="J22" s="280">
        <v>0</v>
      </c>
      <c r="K22" s="281">
        <f t="shared" si="0"/>
        <v>0</v>
      </c>
    </row>
    <row r="23" spans="1:11" s="268" customFormat="1" x14ac:dyDescent="0.3">
      <c r="A23" s="274" t="s">
        <v>323</v>
      </c>
      <c r="B23" s="282">
        <v>0</v>
      </c>
      <c r="C23" s="276">
        <v>0</v>
      </c>
      <c r="D23" s="276">
        <v>0</v>
      </c>
      <c r="E23" s="277">
        <v>0</v>
      </c>
      <c r="F23" s="278">
        <v>0</v>
      </c>
      <c r="G23" s="279">
        <v>0</v>
      </c>
      <c r="H23" s="280">
        <v>0</v>
      </c>
      <c r="I23" s="283">
        <v>0</v>
      </c>
      <c r="J23" s="280">
        <v>0</v>
      </c>
      <c r="K23" s="281">
        <f t="shared" si="0"/>
        <v>0</v>
      </c>
    </row>
    <row r="24" spans="1:11" s="268" customFormat="1" x14ac:dyDescent="0.3">
      <c r="A24" s="274" t="s">
        <v>324</v>
      </c>
      <c r="B24" s="282">
        <v>0</v>
      </c>
      <c r="C24" s="276">
        <v>0</v>
      </c>
      <c r="D24" s="276">
        <v>0</v>
      </c>
      <c r="E24" s="277">
        <v>7</v>
      </c>
      <c r="F24" s="278">
        <v>10</v>
      </c>
      <c r="G24" s="279">
        <v>0</v>
      </c>
      <c r="H24" s="280">
        <v>0</v>
      </c>
      <c r="I24" s="283">
        <v>0</v>
      </c>
      <c r="J24" s="280">
        <v>0</v>
      </c>
      <c r="K24" s="281">
        <f t="shared" si="0"/>
        <v>10</v>
      </c>
    </row>
    <row r="25" spans="1:11" s="268" customFormat="1" x14ac:dyDescent="0.3">
      <c r="A25" s="274" t="s">
        <v>325</v>
      </c>
      <c r="B25" s="282">
        <v>0</v>
      </c>
      <c r="C25" s="276">
        <v>0</v>
      </c>
      <c r="D25" s="276">
        <v>0</v>
      </c>
      <c r="E25" s="277">
        <v>0</v>
      </c>
      <c r="F25" s="278">
        <v>0</v>
      </c>
      <c r="G25" s="279">
        <v>0</v>
      </c>
      <c r="H25" s="280">
        <v>0</v>
      </c>
      <c r="I25" s="283">
        <v>0</v>
      </c>
      <c r="J25" s="280">
        <v>0</v>
      </c>
      <c r="K25" s="281">
        <f t="shared" si="0"/>
        <v>0</v>
      </c>
    </row>
    <row r="26" spans="1:11" s="268" customFormat="1" x14ac:dyDescent="0.3">
      <c r="A26" s="274" t="s">
        <v>326</v>
      </c>
      <c r="B26" s="282">
        <v>0</v>
      </c>
      <c r="C26" s="276">
        <v>0</v>
      </c>
      <c r="D26" s="276">
        <v>0</v>
      </c>
      <c r="E26" s="277">
        <v>0</v>
      </c>
      <c r="F26" s="278">
        <v>0</v>
      </c>
      <c r="G26" s="279">
        <v>0</v>
      </c>
      <c r="H26" s="280">
        <v>0</v>
      </c>
      <c r="I26" s="283">
        <v>0</v>
      </c>
      <c r="J26" s="280">
        <v>0</v>
      </c>
      <c r="K26" s="281">
        <f t="shared" si="0"/>
        <v>0</v>
      </c>
    </row>
    <row r="27" spans="1:11" s="268" customFormat="1" x14ac:dyDescent="0.3">
      <c r="A27" s="274" t="s">
        <v>327</v>
      </c>
      <c r="B27" s="282">
        <v>0</v>
      </c>
      <c r="C27" s="276">
        <v>0</v>
      </c>
      <c r="D27" s="276">
        <v>0</v>
      </c>
      <c r="E27" s="277">
        <v>0</v>
      </c>
      <c r="F27" s="278">
        <v>0</v>
      </c>
      <c r="G27" s="279">
        <v>0</v>
      </c>
      <c r="H27" s="280">
        <v>0</v>
      </c>
      <c r="I27" s="283">
        <v>0</v>
      </c>
      <c r="J27" s="280">
        <v>0</v>
      </c>
      <c r="K27" s="281">
        <f t="shared" si="0"/>
        <v>0</v>
      </c>
    </row>
    <row r="28" spans="1:11" s="268" customFormat="1" x14ac:dyDescent="0.3">
      <c r="A28" s="274" t="s">
        <v>328</v>
      </c>
      <c r="B28" s="282">
        <v>0</v>
      </c>
      <c r="C28" s="276">
        <v>0</v>
      </c>
      <c r="D28" s="276">
        <v>0</v>
      </c>
      <c r="E28" s="277">
        <v>54</v>
      </c>
      <c r="F28" s="278">
        <v>64</v>
      </c>
      <c r="G28" s="279">
        <v>0</v>
      </c>
      <c r="H28" s="280">
        <v>1</v>
      </c>
      <c r="I28" s="283">
        <v>0</v>
      </c>
      <c r="J28" s="280">
        <v>0</v>
      </c>
      <c r="K28" s="281">
        <f t="shared" si="0"/>
        <v>65</v>
      </c>
    </row>
    <row r="29" spans="1:11" s="268" customFormat="1" x14ac:dyDescent="0.3">
      <c r="A29" s="274" t="s">
        <v>329</v>
      </c>
      <c r="B29" s="282">
        <v>0</v>
      </c>
      <c r="C29" s="276">
        <v>0</v>
      </c>
      <c r="D29" s="276">
        <v>0</v>
      </c>
      <c r="E29" s="277">
        <v>0</v>
      </c>
      <c r="F29" s="278">
        <v>0</v>
      </c>
      <c r="G29" s="279">
        <v>0</v>
      </c>
      <c r="H29" s="280">
        <v>0</v>
      </c>
      <c r="I29" s="283">
        <v>0</v>
      </c>
      <c r="J29" s="280">
        <v>0</v>
      </c>
      <c r="K29" s="281">
        <f t="shared" si="0"/>
        <v>0</v>
      </c>
    </row>
    <row r="30" spans="1:11" s="268" customFormat="1" x14ac:dyDescent="0.3">
      <c r="A30" s="274" t="s">
        <v>330</v>
      </c>
      <c r="B30" s="282">
        <v>0</v>
      </c>
      <c r="C30" s="276">
        <v>0</v>
      </c>
      <c r="D30" s="276">
        <v>0</v>
      </c>
      <c r="E30" s="277">
        <v>0</v>
      </c>
      <c r="F30" s="278">
        <v>0</v>
      </c>
      <c r="G30" s="279">
        <v>0</v>
      </c>
      <c r="H30" s="280">
        <v>0</v>
      </c>
      <c r="I30" s="283">
        <v>0</v>
      </c>
      <c r="J30" s="280">
        <v>0</v>
      </c>
      <c r="K30" s="281">
        <f t="shared" si="0"/>
        <v>0</v>
      </c>
    </row>
    <row r="31" spans="1:11" s="268" customFormat="1" x14ac:dyDescent="0.3">
      <c r="A31" s="274" t="s">
        <v>331</v>
      </c>
      <c r="B31" s="282">
        <v>0</v>
      </c>
      <c r="C31" s="276">
        <v>0</v>
      </c>
      <c r="D31" s="276">
        <v>0</v>
      </c>
      <c r="E31" s="277">
        <v>0</v>
      </c>
      <c r="F31" s="278">
        <v>0</v>
      </c>
      <c r="G31" s="279">
        <v>0</v>
      </c>
      <c r="H31" s="280">
        <v>0</v>
      </c>
      <c r="I31" s="283">
        <v>0</v>
      </c>
      <c r="J31" s="280">
        <v>0</v>
      </c>
      <c r="K31" s="281">
        <f t="shared" si="0"/>
        <v>0</v>
      </c>
    </row>
    <row r="32" spans="1:11" s="268" customFormat="1" x14ac:dyDescent="0.3">
      <c r="A32" s="274" t="s">
        <v>332</v>
      </c>
      <c r="B32" s="282">
        <v>0</v>
      </c>
      <c r="C32" s="276">
        <v>0</v>
      </c>
      <c r="D32" s="276">
        <v>0</v>
      </c>
      <c r="E32" s="277">
        <v>0</v>
      </c>
      <c r="F32" s="278">
        <v>0</v>
      </c>
      <c r="G32" s="279">
        <v>0</v>
      </c>
      <c r="H32" s="280">
        <v>0</v>
      </c>
      <c r="I32" s="283">
        <v>0</v>
      </c>
      <c r="J32" s="280">
        <v>0</v>
      </c>
      <c r="K32" s="281">
        <f t="shared" si="0"/>
        <v>0</v>
      </c>
    </row>
    <row r="33" spans="1:11" s="268" customFormat="1" x14ac:dyDescent="0.3">
      <c r="A33" s="274" t="s">
        <v>333</v>
      </c>
      <c r="B33" s="282">
        <v>0</v>
      </c>
      <c r="C33" s="276">
        <v>0</v>
      </c>
      <c r="D33" s="276">
        <v>0</v>
      </c>
      <c r="E33" s="277">
        <v>0</v>
      </c>
      <c r="F33" s="278">
        <v>0</v>
      </c>
      <c r="G33" s="279">
        <v>0</v>
      </c>
      <c r="H33" s="280">
        <v>0</v>
      </c>
      <c r="I33" s="283">
        <v>0</v>
      </c>
      <c r="J33" s="280">
        <v>0</v>
      </c>
      <c r="K33" s="281">
        <f t="shared" si="0"/>
        <v>0</v>
      </c>
    </row>
    <row r="34" spans="1:11" s="268" customFormat="1" x14ac:dyDescent="0.3">
      <c r="A34" s="274" t="s">
        <v>334</v>
      </c>
      <c r="B34" s="282">
        <v>0</v>
      </c>
      <c r="C34" s="276">
        <v>0</v>
      </c>
      <c r="D34" s="276">
        <v>0</v>
      </c>
      <c r="E34" s="277">
        <v>0</v>
      </c>
      <c r="F34" s="278">
        <v>0</v>
      </c>
      <c r="G34" s="279">
        <v>0</v>
      </c>
      <c r="H34" s="280">
        <v>0</v>
      </c>
      <c r="I34" s="283">
        <v>0</v>
      </c>
      <c r="J34" s="280">
        <v>0</v>
      </c>
      <c r="K34" s="281">
        <f t="shared" si="0"/>
        <v>0</v>
      </c>
    </row>
    <row r="35" spans="1:11" s="268" customFormat="1" x14ac:dyDescent="0.3">
      <c r="A35" s="274" t="s">
        <v>335</v>
      </c>
      <c r="B35" s="282">
        <v>0</v>
      </c>
      <c r="C35" s="276">
        <v>0</v>
      </c>
      <c r="D35" s="276">
        <v>0</v>
      </c>
      <c r="E35" s="277">
        <v>2</v>
      </c>
      <c r="F35" s="278">
        <v>3</v>
      </c>
      <c r="G35" s="279">
        <v>0</v>
      </c>
      <c r="H35" s="280">
        <v>0</v>
      </c>
      <c r="I35" s="283">
        <v>0</v>
      </c>
      <c r="J35" s="280">
        <v>0</v>
      </c>
      <c r="K35" s="281">
        <f t="shared" si="0"/>
        <v>3</v>
      </c>
    </row>
    <row r="36" spans="1:11" s="268" customFormat="1" x14ac:dyDescent="0.3">
      <c r="A36" s="274" t="s">
        <v>336</v>
      </c>
      <c r="B36" s="282">
        <v>0</v>
      </c>
      <c r="C36" s="276">
        <v>0</v>
      </c>
      <c r="D36" s="276">
        <v>0</v>
      </c>
      <c r="E36" s="277">
        <v>1</v>
      </c>
      <c r="F36" s="278">
        <v>1</v>
      </c>
      <c r="G36" s="279">
        <v>0</v>
      </c>
      <c r="H36" s="280">
        <v>0</v>
      </c>
      <c r="I36" s="283">
        <v>0</v>
      </c>
      <c r="J36" s="280">
        <v>0</v>
      </c>
      <c r="K36" s="281">
        <f t="shared" si="0"/>
        <v>1</v>
      </c>
    </row>
    <row r="37" spans="1:11" s="268" customFormat="1" x14ac:dyDescent="0.3">
      <c r="A37" s="274" t="s">
        <v>337</v>
      </c>
      <c r="B37" s="282">
        <v>0</v>
      </c>
      <c r="C37" s="276">
        <v>0</v>
      </c>
      <c r="D37" s="276">
        <v>0</v>
      </c>
      <c r="E37" s="277">
        <v>0</v>
      </c>
      <c r="F37" s="278">
        <v>0</v>
      </c>
      <c r="G37" s="279">
        <v>0</v>
      </c>
      <c r="H37" s="280">
        <v>0</v>
      </c>
      <c r="I37" s="283">
        <v>0</v>
      </c>
      <c r="J37" s="280">
        <v>0</v>
      </c>
      <c r="K37" s="281">
        <f t="shared" si="0"/>
        <v>0</v>
      </c>
    </row>
    <row r="38" spans="1:11" s="268" customFormat="1" x14ac:dyDescent="0.3">
      <c r="A38" s="274" t="s">
        <v>338</v>
      </c>
      <c r="B38" s="282">
        <v>0</v>
      </c>
      <c r="C38" s="276">
        <v>0</v>
      </c>
      <c r="D38" s="276">
        <v>0</v>
      </c>
      <c r="E38" s="277">
        <v>0</v>
      </c>
      <c r="F38" s="278">
        <v>1</v>
      </c>
      <c r="G38" s="279">
        <v>0</v>
      </c>
      <c r="H38" s="280">
        <v>0</v>
      </c>
      <c r="I38" s="283">
        <v>0</v>
      </c>
      <c r="J38" s="280">
        <v>0</v>
      </c>
      <c r="K38" s="281">
        <f t="shared" si="0"/>
        <v>1</v>
      </c>
    </row>
    <row r="39" spans="1:11" s="268" customFormat="1" x14ac:dyDescent="0.3">
      <c r="A39" s="274" t="s">
        <v>339</v>
      </c>
      <c r="B39" s="282">
        <v>0</v>
      </c>
      <c r="C39" s="276">
        <v>0</v>
      </c>
      <c r="D39" s="276">
        <v>0</v>
      </c>
      <c r="E39" s="277">
        <v>0</v>
      </c>
      <c r="F39" s="278">
        <v>0</v>
      </c>
      <c r="G39" s="279">
        <v>0</v>
      </c>
      <c r="H39" s="280">
        <v>0</v>
      </c>
      <c r="I39" s="283">
        <v>0</v>
      </c>
      <c r="J39" s="280">
        <v>0</v>
      </c>
      <c r="K39" s="281">
        <f t="shared" si="0"/>
        <v>0</v>
      </c>
    </row>
    <row r="40" spans="1:11" s="268" customFormat="1" x14ac:dyDescent="0.3">
      <c r="A40" s="274" t="s">
        <v>340</v>
      </c>
      <c r="B40" s="282">
        <v>0</v>
      </c>
      <c r="C40" s="276">
        <v>0</v>
      </c>
      <c r="D40" s="276">
        <v>0</v>
      </c>
      <c r="E40" s="277">
        <v>2</v>
      </c>
      <c r="F40" s="278">
        <v>2</v>
      </c>
      <c r="G40" s="279">
        <v>0</v>
      </c>
      <c r="H40" s="280">
        <v>0</v>
      </c>
      <c r="I40" s="283">
        <v>0</v>
      </c>
      <c r="J40" s="280">
        <v>0</v>
      </c>
      <c r="K40" s="281">
        <f t="shared" si="0"/>
        <v>2</v>
      </c>
    </row>
    <row r="41" spans="1:11" s="268" customFormat="1" x14ac:dyDescent="0.3">
      <c r="A41" s="274" t="s">
        <v>341</v>
      </c>
      <c r="B41" s="282">
        <v>1</v>
      </c>
      <c r="C41" s="276">
        <v>0</v>
      </c>
      <c r="D41" s="276">
        <v>0</v>
      </c>
      <c r="E41" s="277">
        <v>0</v>
      </c>
      <c r="F41" s="278">
        <v>0</v>
      </c>
      <c r="G41" s="279">
        <v>0</v>
      </c>
      <c r="H41" s="280">
        <v>0</v>
      </c>
      <c r="I41" s="283">
        <v>0</v>
      </c>
      <c r="J41" s="280">
        <v>0</v>
      </c>
      <c r="K41" s="281">
        <f t="shared" si="0"/>
        <v>1</v>
      </c>
    </row>
    <row r="42" spans="1:11" s="268" customFormat="1" x14ac:dyDescent="0.3">
      <c r="A42" s="274" t="s">
        <v>342</v>
      </c>
      <c r="B42" s="282">
        <v>0</v>
      </c>
      <c r="C42" s="276">
        <v>0</v>
      </c>
      <c r="D42" s="276">
        <v>0</v>
      </c>
      <c r="E42" s="277">
        <v>0</v>
      </c>
      <c r="F42" s="278">
        <v>1</v>
      </c>
      <c r="G42" s="279">
        <v>0</v>
      </c>
      <c r="H42" s="280">
        <v>0</v>
      </c>
      <c r="I42" s="283">
        <v>0</v>
      </c>
      <c r="J42" s="280">
        <v>0</v>
      </c>
      <c r="K42" s="281">
        <f t="shared" si="0"/>
        <v>1</v>
      </c>
    </row>
    <row r="43" spans="1:11" s="268" customFormat="1" x14ac:dyDescent="0.3">
      <c r="A43" s="274" t="s">
        <v>343</v>
      </c>
      <c r="B43" s="282">
        <v>0</v>
      </c>
      <c r="C43" s="276">
        <v>0</v>
      </c>
      <c r="D43" s="276">
        <v>0</v>
      </c>
      <c r="E43" s="277">
        <v>0</v>
      </c>
      <c r="F43" s="278">
        <v>0</v>
      </c>
      <c r="G43" s="279">
        <v>0</v>
      </c>
      <c r="H43" s="280">
        <v>0</v>
      </c>
      <c r="I43" s="283">
        <v>0</v>
      </c>
      <c r="J43" s="280">
        <v>0</v>
      </c>
      <c r="K43" s="281">
        <f t="shared" si="0"/>
        <v>0</v>
      </c>
    </row>
    <row r="44" spans="1:11" s="268" customFormat="1" x14ac:dyDescent="0.3">
      <c r="A44" s="274" t="s">
        <v>344</v>
      </c>
      <c r="B44" s="282">
        <v>0</v>
      </c>
      <c r="C44" s="276">
        <v>0</v>
      </c>
      <c r="D44" s="276">
        <v>0</v>
      </c>
      <c r="E44" s="277">
        <v>0</v>
      </c>
      <c r="F44" s="278">
        <v>0</v>
      </c>
      <c r="G44" s="279">
        <v>0</v>
      </c>
      <c r="H44" s="280">
        <v>0</v>
      </c>
      <c r="I44" s="283">
        <v>0</v>
      </c>
      <c r="J44" s="280">
        <v>0</v>
      </c>
      <c r="K44" s="281">
        <f t="shared" si="0"/>
        <v>0</v>
      </c>
    </row>
    <row r="45" spans="1:11" s="268" customFormat="1" x14ac:dyDescent="0.3">
      <c r="A45" s="274" t="s">
        <v>345</v>
      </c>
      <c r="B45" s="282">
        <v>0</v>
      </c>
      <c r="C45" s="276">
        <v>0</v>
      </c>
      <c r="D45" s="276">
        <v>0</v>
      </c>
      <c r="E45" s="277">
        <v>0</v>
      </c>
      <c r="F45" s="278">
        <v>0</v>
      </c>
      <c r="G45" s="279">
        <v>0</v>
      </c>
      <c r="H45" s="280">
        <v>0</v>
      </c>
      <c r="I45" s="283">
        <v>0</v>
      </c>
      <c r="J45" s="280">
        <v>0</v>
      </c>
      <c r="K45" s="281">
        <f t="shared" si="0"/>
        <v>0</v>
      </c>
    </row>
    <row r="46" spans="1:11" s="268" customFormat="1" x14ac:dyDescent="0.3">
      <c r="A46" s="274" t="s">
        <v>346</v>
      </c>
      <c r="B46" s="282">
        <v>0</v>
      </c>
      <c r="C46" s="276">
        <v>0</v>
      </c>
      <c r="D46" s="276">
        <v>0</v>
      </c>
      <c r="E46" s="277">
        <v>0</v>
      </c>
      <c r="F46" s="278">
        <v>0</v>
      </c>
      <c r="G46" s="279">
        <v>0</v>
      </c>
      <c r="H46" s="280">
        <v>0</v>
      </c>
      <c r="I46" s="283">
        <v>0</v>
      </c>
      <c r="J46" s="280">
        <v>0</v>
      </c>
      <c r="K46" s="281">
        <f t="shared" si="0"/>
        <v>0</v>
      </c>
    </row>
    <row r="47" spans="1:11" s="268" customFormat="1" x14ac:dyDescent="0.3">
      <c r="A47" s="274" t="s">
        <v>347</v>
      </c>
      <c r="B47" s="282">
        <v>0</v>
      </c>
      <c r="C47" s="276">
        <v>0</v>
      </c>
      <c r="D47" s="276">
        <v>0</v>
      </c>
      <c r="E47" s="277">
        <v>17</v>
      </c>
      <c r="F47" s="278">
        <v>19</v>
      </c>
      <c r="G47" s="279">
        <v>0</v>
      </c>
      <c r="H47" s="280">
        <v>0</v>
      </c>
      <c r="I47" s="283">
        <v>0</v>
      </c>
      <c r="J47" s="280">
        <v>0</v>
      </c>
      <c r="K47" s="281">
        <f t="shared" si="0"/>
        <v>19</v>
      </c>
    </row>
    <row r="48" spans="1:11" s="268" customFormat="1" x14ac:dyDescent="0.3">
      <c r="A48" s="274" t="s">
        <v>348</v>
      </c>
      <c r="B48" s="282">
        <v>4</v>
      </c>
      <c r="C48" s="276">
        <v>0</v>
      </c>
      <c r="D48" s="276">
        <v>4</v>
      </c>
      <c r="E48" s="277">
        <v>64</v>
      </c>
      <c r="F48" s="278">
        <v>64</v>
      </c>
      <c r="G48" s="279">
        <v>0</v>
      </c>
      <c r="H48" s="280">
        <v>0</v>
      </c>
      <c r="I48" s="283">
        <v>0</v>
      </c>
      <c r="J48" s="280">
        <v>0</v>
      </c>
      <c r="K48" s="281">
        <f t="shared" si="0"/>
        <v>68</v>
      </c>
    </row>
    <row r="49" spans="1:11" s="268" customFormat="1" x14ac:dyDescent="0.3">
      <c r="A49" s="274" t="s">
        <v>349</v>
      </c>
      <c r="B49" s="282">
        <v>2</v>
      </c>
      <c r="C49" s="276">
        <v>0</v>
      </c>
      <c r="D49" s="276">
        <v>0</v>
      </c>
      <c r="E49" s="277">
        <v>25</v>
      </c>
      <c r="F49" s="278">
        <v>44</v>
      </c>
      <c r="G49" s="279">
        <v>0</v>
      </c>
      <c r="H49" s="280">
        <v>0</v>
      </c>
      <c r="I49" s="283">
        <v>0</v>
      </c>
      <c r="J49" s="280">
        <v>0</v>
      </c>
      <c r="K49" s="281">
        <f t="shared" si="0"/>
        <v>46</v>
      </c>
    </row>
    <row r="50" spans="1:11" s="268" customFormat="1" x14ac:dyDescent="0.3">
      <c r="A50" s="274" t="s">
        <v>350</v>
      </c>
      <c r="B50" s="282">
        <v>0</v>
      </c>
      <c r="C50" s="276">
        <v>0</v>
      </c>
      <c r="D50" s="276">
        <v>0</v>
      </c>
      <c r="E50" s="277">
        <v>0</v>
      </c>
      <c r="F50" s="278">
        <v>0</v>
      </c>
      <c r="G50" s="279">
        <v>0</v>
      </c>
      <c r="H50" s="280">
        <v>0</v>
      </c>
      <c r="I50" s="283">
        <v>0</v>
      </c>
      <c r="J50" s="280">
        <v>0</v>
      </c>
      <c r="K50" s="281">
        <f t="shared" si="0"/>
        <v>0</v>
      </c>
    </row>
    <row r="51" spans="1:11" s="268" customFormat="1" x14ac:dyDescent="0.3">
      <c r="A51" s="274" t="s">
        <v>351</v>
      </c>
      <c r="B51" s="282">
        <v>0</v>
      </c>
      <c r="C51" s="276">
        <v>0</v>
      </c>
      <c r="D51" s="276">
        <v>0</v>
      </c>
      <c r="E51" s="277">
        <v>0</v>
      </c>
      <c r="F51" s="278">
        <v>0</v>
      </c>
      <c r="G51" s="279">
        <v>0</v>
      </c>
      <c r="H51" s="280">
        <v>0</v>
      </c>
      <c r="I51" s="283">
        <v>0</v>
      </c>
      <c r="J51" s="280">
        <v>0</v>
      </c>
      <c r="K51" s="281">
        <f t="shared" si="0"/>
        <v>0</v>
      </c>
    </row>
    <row r="52" spans="1:11" s="268" customFormat="1" x14ac:dyDescent="0.3">
      <c r="A52" s="274" t="s">
        <v>352</v>
      </c>
      <c r="B52" s="282">
        <v>1</v>
      </c>
      <c r="C52" s="276">
        <v>0</v>
      </c>
      <c r="D52" s="276">
        <v>1</v>
      </c>
      <c r="E52" s="277">
        <v>7</v>
      </c>
      <c r="F52" s="278">
        <v>24</v>
      </c>
      <c r="G52" s="279">
        <v>0</v>
      </c>
      <c r="H52" s="280">
        <v>2</v>
      </c>
      <c r="I52" s="283">
        <v>0</v>
      </c>
      <c r="J52" s="280">
        <v>0</v>
      </c>
      <c r="K52" s="281">
        <f t="shared" si="0"/>
        <v>27</v>
      </c>
    </row>
    <row r="53" spans="1:11" s="268" customFormat="1" x14ac:dyDescent="0.3">
      <c r="A53" s="274" t="s">
        <v>353</v>
      </c>
      <c r="B53" s="282">
        <v>0</v>
      </c>
      <c r="C53" s="276">
        <v>0</v>
      </c>
      <c r="D53" s="276">
        <v>0</v>
      </c>
      <c r="E53" s="277">
        <v>0</v>
      </c>
      <c r="F53" s="278">
        <v>0</v>
      </c>
      <c r="G53" s="279">
        <v>0</v>
      </c>
      <c r="H53" s="280">
        <v>0</v>
      </c>
      <c r="I53" s="283">
        <v>0</v>
      </c>
      <c r="J53" s="280">
        <v>0</v>
      </c>
      <c r="K53" s="281">
        <f t="shared" si="0"/>
        <v>0</v>
      </c>
    </row>
    <row r="54" spans="1:11" s="268" customFormat="1" x14ac:dyDescent="0.3">
      <c r="A54" s="274" t="s">
        <v>354</v>
      </c>
      <c r="B54" s="282">
        <v>0</v>
      </c>
      <c r="C54" s="276">
        <v>0</v>
      </c>
      <c r="D54" s="276">
        <v>0</v>
      </c>
      <c r="E54" s="277">
        <v>0</v>
      </c>
      <c r="F54" s="278">
        <v>0</v>
      </c>
      <c r="G54" s="279">
        <v>0</v>
      </c>
      <c r="H54" s="280">
        <v>0</v>
      </c>
      <c r="I54" s="283">
        <v>0</v>
      </c>
      <c r="J54" s="280">
        <v>0</v>
      </c>
      <c r="K54" s="281">
        <f t="shared" si="0"/>
        <v>0</v>
      </c>
    </row>
    <row r="55" spans="1:11" s="268" customFormat="1" x14ac:dyDescent="0.3">
      <c r="A55" s="274" t="s">
        <v>355</v>
      </c>
      <c r="B55" s="282">
        <v>0</v>
      </c>
      <c r="C55" s="276">
        <v>0</v>
      </c>
      <c r="D55" s="276">
        <v>0</v>
      </c>
      <c r="E55" s="277">
        <v>1</v>
      </c>
      <c r="F55" s="278">
        <v>1</v>
      </c>
      <c r="G55" s="279">
        <v>0</v>
      </c>
      <c r="H55" s="280">
        <v>0</v>
      </c>
      <c r="I55" s="283">
        <v>0</v>
      </c>
      <c r="J55" s="280">
        <v>0</v>
      </c>
      <c r="K55" s="281">
        <f t="shared" si="0"/>
        <v>1</v>
      </c>
    </row>
    <row r="56" spans="1:11" s="268" customFormat="1" x14ac:dyDescent="0.3">
      <c r="A56" s="274" t="s">
        <v>356</v>
      </c>
      <c r="B56" s="282">
        <v>0</v>
      </c>
      <c r="C56" s="276">
        <v>0</v>
      </c>
      <c r="D56" s="276">
        <v>0</v>
      </c>
      <c r="E56" s="277">
        <v>0</v>
      </c>
      <c r="F56" s="278">
        <v>0</v>
      </c>
      <c r="G56" s="279">
        <v>0</v>
      </c>
      <c r="H56" s="280">
        <v>0</v>
      </c>
      <c r="I56" s="283">
        <v>0</v>
      </c>
      <c r="J56" s="280">
        <v>0</v>
      </c>
      <c r="K56" s="281">
        <f t="shared" si="0"/>
        <v>0</v>
      </c>
    </row>
    <row r="57" spans="1:11" s="268" customFormat="1" x14ac:dyDescent="0.3">
      <c r="A57" s="274" t="s">
        <v>357</v>
      </c>
      <c r="B57" s="282">
        <v>0</v>
      </c>
      <c r="C57" s="276">
        <v>0</v>
      </c>
      <c r="D57" s="276">
        <v>0</v>
      </c>
      <c r="E57" s="277">
        <v>0</v>
      </c>
      <c r="F57" s="278">
        <v>0</v>
      </c>
      <c r="G57" s="279">
        <v>0</v>
      </c>
      <c r="H57" s="280">
        <v>0</v>
      </c>
      <c r="I57" s="283">
        <v>0</v>
      </c>
      <c r="J57" s="280">
        <v>0</v>
      </c>
      <c r="K57" s="281">
        <f t="shared" si="0"/>
        <v>0</v>
      </c>
    </row>
    <row r="58" spans="1:11" s="268" customFormat="1" x14ac:dyDescent="0.3">
      <c r="A58" s="274" t="s">
        <v>358</v>
      </c>
      <c r="B58" s="282">
        <v>0</v>
      </c>
      <c r="C58" s="276">
        <v>0</v>
      </c>
      <c r="D58" s="276">
        <v>0</v>
      </c>
      <c r="E58" s="277">
        <v>0</v>
      </c>
      <c r="F58" s="278">
        <v>0</v>
      </c>
      <c r="G58" s="279">
        <v>0</v>
      </c>
      <c r="H58" s="280">
        <v>0</v>
      </c>
      <c r="I58" s="283">
        <v>0</v>
      </c>
      <c r="J58" s="280">
        <v>0</v>
      </c>
      <c r="K58" s="281">
        <f t="shared" si="0"/>
        <v>0</v>
      </c>
    </row>
    <row r="59" spans="1:11" s="268" customFormat="1" x14ac:dyDescent="0.3">
      <c r="A59" s="274" t="s">
        <v>359</v>
      </c>
      <c r="B59" s="282">
        <v>3</v>
      </c>
      <c r="C59" s="276">
        <v>0</v>
      </c>
      <c r="D59" s="276">
        <v>0</v>
      </c>
      <c r="E59" s="277">
        <v>0</v>
      </c>
      <c r="F59" s="278">
        <v>0</v>
      </c>
      <c r="G59" s="279">
        <v>2</v>
      </c>
      <c r="H59" s="280">
        <v>0</v>
      </c>
      <c r="I59" s="283">
        <v>0</v>
      </c>
      <c r="J59" s="280">
        <v>0</v>
      </c>
      <c r="K59" s="281">
        <f t="shared" si="0"/>
        <v>5</v>
      </c>
    </row>
    <row r="60" spans="1:11" s="268" customFormat="1" x14ac:dyDescent="0.3">
      <c r="A60" s="274" t="s">
        <v>360</v>
      </c>
      <c r="B60" s="282">
        <v>0</v>
      </c>
      <c r="C60" s="276">
        <v>0</v>
      </c>
      <c r="D60" s="276">
        <v>0</v>
      </c>
      <c r="E60" s="277">
        <v>0</v>
      </c>
      <c r="F60" s="278">
        <v>0</v>
      </c>
      <c r="G60" s="279">
        <v>0</v>
      </c>
      <c r="H60" s="280">
        <v>0</v>
      </c>
      <c r="I60" s="283">
        <v>0</v>
      </c>
      <c r="J60" s="280">
        <v>0</v>
      </c>
      <c r="K60" s="281">
        <f t="shared" si="0"/>
        <v>0</v>
      </c>
    </row>
    <row r="61" spans="1:11" s="268" customFormat="1" x14ac:dyDescent="0.3">
      <c r="A61" s="274" t="s">
        <v>361</v>
      </c>
      <c r="B61" s="282">
        <v>2</v>
      </c>
      <c r="C61" s="276">
        <v>0</v>
      </c>
      <c r="D61" s="276">
        <v>0</v>
      </c>
      <c r="E61" s="277">
        <v>0</v>
      </c>
      <c r="F61" s="278">
        <v>0</v>
      </c>
      <c r="G61" s="279">
        <v>0</v>
      </c>
      <c r="H61" s="280">
        <v>0</v>
      </c>
      <c r="I61" s="283">
        <v>0</v>
      </c>
      <c r="J61" s="280">
        <v>0</v>
      </c>
      <c r="K61" s="281">
        <f t="shared" si="0"/>
        <v>2</v>
      </c>
    </row>
    <row r="62" spans="1:11" s="268" customFormat="1" x14ac:dyDescent="0.3">
      <c r="A62" s="274" t="s">
        <v>362</v>
      </c>
      <c r="B62" s="282">
        <v>0</v>
      </c>
      <c r="C62" s="276">
        <v>0</v>
      </c>
      <c r="D62" s="276">
        <v>0</v>
      </c>
      <c r="E62" s="277">
        <v>0</v>
      </c>
      <c r="F62" s="278">
        <v>0</v>
      </c>
      <c r="G62" s="279">
        <v>1</v>
      </c>
      <c r="H62" s="280">
        <v>0</v>
      </c>
      <c r="I62" s="283">
        <v>0</v>
      </c>
      <c r="J62" s="280">
        <v>0</v>
      </c>
      <c r="K62" s="281">
        <f t="shared" si="0"/>
        <v>1</v>
      </c>
    </row>
    <row r="63" spans="1:11" s="268" customFormat="1" x14ac:dyDescent="0.3">
      <c r="A63" s="274" t="s">
        <v>363</v>
      </c>
      <c r="B63" s="282">
        <v>0</v>
      </c>
      <c r="C63" s="276">
        <v>0</v>
      </c>
      <c r="D63" s="276">
        <v>0</v>
      </c>
      <c r="E63" s="277">
        <v>0</v>
      </c>
      <c r="F63" s="278">
        <v>0</v>
      </c>
      <c r="G63" s="279">
        <v>0</v>
      </c>
      <c r="H63" s="280">
        <v>0</v>
      </c>
      <c r="I63" s="283">
        <v>0</v>
      </c>
      <c r="J63" s="280">
        <v>0</v>
      </c>
      <c r="K63" s="281">
        <f t="shared" si="0"/>
        <v>0</v>
      </c>
    </row>
    <row r="64" spans="1:11" s="268" customFormat="1" x14ac:dyDescent="0.3">
      <c r="A64" s="274" t="s">
        <v>364</v>
      </c>
      <c r="B64" s="282">
        <v>2</v>
      </c>
      <c r="C64" s="276">
        <v>0</v>
      </c>
      <c r="D64" s="276">
        <v>0</v>
      </c>
      <c r="E64" s="277">
        <v>0</v>
      </c>
      <c r="F64" s="278">
        <v>0</v>
      </c>
      <c r="G64" s="279">
        <v>0</v>
      </c>
      <c r="H64" s="280">
        <v>0</v>
      </c>
      <c r="I64" s="283">
        <v>0</v>
      </c>
      <c r="J64" s="280">
        <v>0</v>
      </c>
      <c r="K64" s="281">
        <f t="shared" si="0"/>
        <v>2</v>
      </c>
    </row>
    <row r="65" spans="1:11" s="268" customFormat="1" x14ac:dyDescent="0.3">
      <c r="A65" s="274" t="s">
        <v>365</v>
      </c>
      <c r="B65" s="282">
        <v>0</v>
      </c>
      <c r="C65" s="276">
        <v>0</v>
      </c>
      <c r="D65" s="276">
        <v>0</v>
      </c>
      <c r="E65" s="277">
        <v>0</v>
      </c>
      <c r="F65" s="278">
        <v>0</v>
      </c>
      <c r="G65" s="279">
        <v>0</v>
      </c>
      <c r="H65" s="280">
        <v>0</v>
      </c>
      <c r="I65" s="283">
        <v>0</v>
      </c>
      <c r="J65" s="280">
        <v>0</v>
      </c>
      <c r="K65" s="281">
        <f t="shared" si="0"/>
        <v>0</v>
      </c>
    </row>
    <row r="66" spans="1:11" s="268" customFormat="1" x14ac:dyDescent="0.3">
      <c r="A66" s="274" t="s">
        <v>366</v>
      </c>
      <c r="B66" s="282">
        <v>0</v>
      </c>
      <c r="C66" s="276">
        <v>0</v>
      </c>
      <c r="D66" s="276">
        <v>0</v>
      </c>
      <c r="E66" s="277">
        <v>0</v>
      </c>
      <c r="F66" s="278">
        <v>0</v>
      </c>
      <c r="G66" s="279">
        <v>0</v>
      </c>
      <c r="H66" s="280">
        <v>0</v>
      </c>
      <c r="I66" s="283">
        <v>0</v>
      </c>
      <c r="J66" s="280">
        <v>0</v>
      </c>
      <c r="K66" s="281">
        <f t="shared" si="0"/>
        <v>0</v>
      </c>
    </row>
    <row r="67" spans="1:11" s="268" customFormat="1" x14ac:dyDescent="0.3">
      <c r="A67" s="274" t="s">
        <v>367</v>
      </c>
      <c r="B67" s="282">
        <v>2</v>
      </c>
      <c r="C67" s="276">
        <v>0</v>
      </c>
      <c r="D67" s="276">
        <v>0</v>
      </c>
      <c r="E67" s="277">
        <v>1</v>
      </c>
      <c r="F67" s="278">
        <v>3</v>
      </c>
      <c r="G67" s="279">
        <v>0</v>
      </c>
      <c r="H67" s="280">
        <v>0</v>
      </c>
      <c r="I67" s="283">
        <v>0</v>
      </c>
      <c r="J67" s="280">
        <v>0</v>
      </c>
      <c r="K67" s="281">
        <f t="shared" si="0"/>
        <v>5</v>
      </c>
    </row>
    <row r="68" spans="1:11" s="268" customFormat="1" x14ac:dyDescent="0.3">
      <c r="A68" s="274" t="s">
        <v>368</v>
      </c>
      <c r="B68" s="282">
        <v>0</v>
      </c>
      <c r="C68" s="276">
        <v>0</v>
      </c>
      <c r="D68" s="276">
        <v>0</v>
      </c>
      <c r="E68" s="277">
        <v>0</v>
      </c>
      <c r="F68" s="278">
        <v>0</v>
      </c>
      <c r="G68" s="279">
        <v>0</v>
      </c>
      <c r="H68" s="280">
        <v>0</v>
      </c>
      <c r="I68" s="283">
        <v>0</v>
      </c>
      <c r="J68" s="280">
        <v>0</v>
      </c>
      <c r="K68" s="281">
        <f t="shared" ref="K68:K131" si="1">SUM(B68,F68:J68)</f>
        <v>0</v>
      </c>
    </row>
    <row r="69" spans="1:11" s="268" customFormat="1" x14ac:dyDescent="0.3">
      <c r="A69" s="274" t="s">
        <v>369</v>
      </c>
      <c r="B69" s="282">
        <v>0</v>
      </c>
      <c r="C69" s="276">
        <v>0</v>
      </c>
      <c r="D69" s="276">
        <v>0</v>
      </c>
      <c r="E69" s="277">
        <v>0</v>
      </c>
      <c r="F69" s="278">
        <v>0</v>
      </c>
      <c r="G69" s="279">
        <v>0</v>
      </c>
      <c r="H69" s="280">
        <v>0</v>
      </c>
      <c r="I69" s="283">
        <v>0</v>
      </c>
      <c r="J69" s="280">
        <v>0</v>
      </c>
      <c r="K69" s="281">
        <f t="shared" si="1"/>
        <v>0</v>
      </c>
    </row>
    <row r="70" spans="1:11" s="268" customFormat="1" x14ac:dyDescent="0.3">
      <c r="A70" s="274" t="s">
        <v>370</v>
      </c>
      <c r="B70" s="282">
        <v>0</v>
      </c>
      <c r="C70" s="276">
        <v>0</v>
      </c>
      <c r="D70" s="276">
        <v>0</v>
      </c>
      <c r="E70" s="277">
        <v>0</v>
      </c>
      <c r="F70" s="278">
        <v>6</v>
      </c>
      <c r="G70" s="279">
        <v>0</v>
      </c>
      <c r="H70" s="280">
        <v>0</v>
      </c>
      <c r="I70" s="283">
        <v>0</v>
      </c>
      <c r="J70" s="280">
        <v>0</v>
      </c>
      <c r="K70" s="281">
        <f t="shared" si="1"/>
        <v>6</v>
      </c>
    </row>
    <row r="71" spans="1:11" s="268" customFormat="1" x14ac:dyDescent="0.3">
      <c r="A71" s="274" t="s">
        <v>371</v>
      </c>
      <c r="B71" s="282">
        <v>0</v>
      </c>
      <c r="C71" s="276">
        <v>0</v>
      </c>
      <c r="D71" s="276">
        <v>0</v>
      </c>
      <c r="E71" s="277">
        <v>0</v>
      </c>
      <c r="F71" s="278">
        <v>0</v>
      </c>
      <c r="G71" s="279">
        <v>0</v>
      </c>
      <c r="H71" s="280">
        <v>0</v>
      </c>
      <c r="I71" s="283">
        <v>0</v>
      </c>
      <c r="J71" s="280">
        <v>0</v>
      </c>
      <c r="K71" s="281">
        <f t="shared" si="1"/>
        <v>0</v>
      </c>
    </row>
    <row r="72" spans="1:11" s="268" customFormat="1" x14ac:dyDescent="0.3">
      <c r="A72" s="274" t="s">
        <v>372</v>
      </c>
      <c r="B72" s="282">
        <v>6</v>
      </c>
      <c r="C72" s="276">
        <v>0</v>
      </c>
      <c r="D72" s="276">
        <v>0</v>
      </c>
      <c r="E72" s="277">
        <v>0</v>
      </c>
      <c r="F72" s="278">
        <v>1</v>
      </c>
      <c r="G72" s="279">
        <v>0</v>
      </c>
      <c r="H72" s="280">
        <v>0</v>
      </c>
      <c r="I72" s="283">
        <v>0</v>
      </c>
      <c r="J72" s="280">
        <v>0</v>
      </c>
      <c r="K72" s="281">
        <f t="shared" si="1"/>
        <v>7</v>
      </c>
    </row>
    <row r="73" spans="1:11" s="268" customFormat="1" x14ac:dyDescent="0.3">
      <c r="A73" s="274" t="s">
        <v>373</v>
      </c>
      <c r="B73" s="282">
        <v>0</v>
      </c>
      <c r="C73" s="276">
        <v>0</v>
      </c>
      <c r="D73" s="276">
        <v>0</v>
      </c>
      <c r="E73" s="277">
        <v>0</v>
      </c>
      <c r="F73" s="278">
        <v>0</v>
      </c>
      <c r="G73" s="279">
        <v>0</v>
      </c>
      <c r="H73" s="280">
        <v>0</v>
      </c>
      <c r="I73" s="283">
        <v>0</v>
      </c>
      <c r="J73" s="280">
        <v>0</v>
      </c>
      <c r="K73" s="281">
        <f t="shared" si="1"/>
        <v>0</v>
      </c>
    </row>
    <row r="74" spans="1:11" s="268" customFormat="1" x14ac:dyDescent="0.3">
      <c r="A74" s="274" t="s">
        <v>374</v>
      </c>
      <c r="B74" s="282">
        <v>0</v>
      </c>
      <c r="C74" s="276">
        <v>0</v>
      </c>
      <c r="D74" s="276">
        <v>0</v>
      </c>
      <c r="E74" s="277">
        <v>0</v>
      </c>
      <c r="F74" s="278">
        <v>0</v>
      </c>
      <c r="G74" s="279">
        <v>0</v>
      </c>
      <c r="H74" s="280">
        <v>0</v>
      </c>
      <c r="I74" s="283">
        <v>0</v>
      </c>
      <c r="J74" s="280">
        <v>0</v>
      </c>
      <c r="K74" s="281">
        <f t="shared" si="1"/>
        <v>0</v>
      </c>
    </row>
    <row r="75" spans="1:11" s="268" customFormat="1" x14ac:dyDescent="0.3">
      <c r="A75" s="274" t="s">
        <v>375</v>
      </c>
      <c r="B75" s="282">
        <v>0</v>
      </c>
      <c r="C75" s="276">
        <v>0</v>
      </c>
      <c r="D75" s="276">
        <v>0</v>
      </c>
      <c r="E75" s="277">
        <v>0</v>
      </c>
      <c r="F75" s="278">
        <v>0</v>
      </c>
      <c r="G75" s="279">
        <v>0</v>
      </c>
      <c r="H75" s="280">
        <v>0</v>
      </c>
      <c r="I75" s="283">
        <v>0</v>
      </c>
      <c r="J75" s="280">
        <v>0</v>
      </c>
      <c r="K75" s="281">
        <f t="shared" si="1"/>
        <v>0</v>
      </c>
    </row>
    <row r="76" spans="1:11" s="268" customFormat="1" x14ac:dyDescent="0.3">
      <c r="A76" s="274" t="s">
        <v>376</v>
      </c>
      <c r="B76" s="282">
        <v>0</v>
      </c>
      <c r="C76" s="276">
        <v>0</v>
      </c>
      <c r="D76" s="276">
        <v>0</v>
      </c>
      <c r="E76" s="277">
        <v>0</v>
      </c>
      <c r="F76" s="278">
        <v>0</v>
      </c>
      <c r="G76" s="279">
        <v>0</v>
      </c>
      <c r="H76" s="280">
        <v>0</v>
      </c>
      <c r="I76" s="283">
        <v>0</v>
      </c>
      <c r="J76" s="280">
        <v>0</v>
      </c>
      <c r="K76" s="281">
        <f t="shared" si="1"/>
        <v>0</v>
      </c>
    </row>
    <row r="77" spans="1:11" s="268" customFormat="1" x14ac:dyDescent="0.3">
      <c r="A77" s="274" t="s">
        <v>377</v>
      </c>
      <c r="B77" s="282">
        <v>4</v>
      </c>
      <c r="C77" s="276">
        <v>0</v>
      </c>
      <c r="D77" s="276">
        <v>0</v>
      </c>
      <c r="E77" s="277">
        <v>0</v>
      </c>
      <c r="F77" s="278">
        <v>0</v>
      </c>
      <c r="G77" s="279">
        <v>0</v>
      </c>
      <c r="H77" s="280">
        <v>0</v>
      </c>
      <c r="I77" s="283">
        <v>0</v>
      </c>
      <c r="J77" s="280">
        <v>0</v>
      </c>
      <c r="K77" s="281">
        <f t="shared" si="1"/>
        <v>4</v>
      </c>
    </row>
    <row r="78" spans="1:11" s="268" customFormat="1" x14ac:dyDescent="0.3">
      <c r="A78" s="274" t="s">
        <v>378</v>
      </c>
      <c r="B78" s="282">
        <v>0</v>
      </c>
      <c r="C78" s="276">
        <v>0</v>
      </c>
      <c r="D78" s="276">
        <v>0</v>
      </c>
      <c r="E78" s="277">
        <v>0</v>
      </c>
      <c r="F78" s="278">
        <v>0</v>
      </c>
      <c r="G78" s="279">
        <v>0</v>
      </c>
      <c r="H78" s="280">
        <v>0</v>
      </c>
      <c r="I78" s="283">
        <v>0</v>
      </c>
      <c r="J78" s="280">
        <v>0</v>
      </c>
      <c r="K78" s="281">
        <f t="shared" si="1"/>
        <v>0</v>
      </c>
    </row>
    <row r="79" spans="1:11" s="268" customFormat="1" x14ac:dyDescent="0.3">
      <c r="A79" s="274" t="s">
        <v>379</v>
      </c>
      <c r="B79" s="282">
        <v>3</v>
      </c>
      <c r="C79" s="276">
        <v>0</v>
      </c>
      <c r="D79" s="276">
        <v>0</v>
      </c>
      <c r="E79" s="277">
        <v>9</v>
      </c>
      <c r="F79" s="278">
        <v>29</v>
      </c>
      <c r="G79" s="279">
        <v>2</v>
      </c>
      <c r="H79" s="280">
        <v>0</v>
      </c>
      <c r="I79" s="283">
        <v>0</v>
      </c>
      <c r="J79" s="280">
        <v>0</v>
      </c>
      <c r="K79" s="281">
        <f t="shared" si="1"/>
        <v>34</v>
      </c>
    </row>
    <row r="80" spans="1:11" s="268" customFormat="1" x14ac:dyDescent="0.3">
      <c r="A80" s="274" t="s">
        <v>380</v>
      </c>
      <c r="B80" s="282">
        <v>0</v>
      </c>
      <c r="C80" s="276">
        <v>0</v>
      </c>
      <c r="D80" s="276">
        <v>0</v>
      </c>
      <c r="E80" s="277">
        <v>0</v>
      </c>
      <c r="F80" s="278">
        <v>0</v>
      </c>
      <c r="G80" s="279">
        <v>0</v>
      </c>
      <c r="H80" s="280">
        <v>0</v>
      </c>
      <c r="I80" s="283">
        <v>0</v>
      </c>
      <c r="J80" s="280">
        <v>0</v>
      </c>
      <c r="K80" s="281">
        <f t="shared" si="1"/>
        <v>0</v>
      </c>
    </row>
    <row r="81" spans="1:13" s="268" customFormat="1" x14ac:dyDescent="0.3">
      <c r="A81" s="274" t="s">
        <v>381</v>
      </c>
      <c r="B81" s="282">
        <v>0</v>
      </c>
      <c r="C81" s="276">
        <v>0</v>
      </c>
      <c r="D81" s="276">
        <v>0</v>
      </c>
      <c r="E81" s="277">
        <v>0</v>
      </c>
      <c r="F81" s="278">
        <v>0</v>
      </c>
      <c r="G81" s="279">
        <v>0</v>
      </c>
      <c r="H81" s="280">
        <v>0</v>
      </c>
      <c r="I81" s="283">
        <v>0</v>
      </c>
      <c r="J81" s="280">
        <v>0</v>
      </c>
      <c r="K81" s="281">
        <f t="shared" si="1"/>
        <v>0</v>
      </c>
    </row>
    <row r="82" spans="1:13" s="268" customFormat="1" x14ac:dyDescent="0.3">
      <c r="A82" s="274" t="s">
        <v>382</v>
      </c>
      <c r="B82" s="282">
        <v>0</v>
      </c>
      <c r="C82" s="276">
        <v>0</v>
      </c>
      <c r="D82" s="276">
        <v>0</v>
      </c>
      <c r="E82" s="277">
        <v>0</v>
      </c>
      <c r="F82" s="278">
        <v>0</v>
      </c>
      <c r="G82" s="279">
        <v>0</v>
      </c>
      <c r="H82" s="280">
        <v>0</v>
      </c>
      <c r="I82" s="283">
        <v>0</v>
      </c>
      <c r="J82" s="280">
        <v>0</v>
      </c>
      <c r="K82" s="281">
        <f t="shared" si="1"/>
        <v>0</v>
      </c>
    </row>
    <row r="83" spans="1:13" s="268" customFormat="1" x14ac:dyDescent="0.3">
      <c r="A83" s="274" t="s">
        <v>383</v>
      </c>
      <c r="B83" s="282">
        <v>0</v>
      </c>
      <c r="C83" s="276">
        <v>0</v>
      </c>
      <c r="D83" s="276">
        <v>0</v>
      </c>
      <c r="E83" s="277">
        <v>0</v>
      </c>
      <c r="F83" s="278">
        <v>0</v>
      </c>
      <c r="G83" s="279">
        <v>0</v>
      </c>
      <c r="H83" s="280">
        <v>0</v>
      </c>
      <c r="I83" s="283">
        <v>0</v>
      </c>
      <c r="J83" s="280">
        <v>0</v>
      </c>
      <c r="K83" s="281">
        <f t="shared" si="1"/>
        <v>0</v>
      </c>
    </row>
    <row r="84" spans="1:13" s="268" customFormat="1" x14ac:dyDescent="0.3">
      <c r="A84" s="274" t="s">
        <v>384</v>
      </c>
      <c r="B84" s="282">
        <v>0</v>
      </c>
      <c r="C84" s="276">
        <v>0</v>
      </c>
      <c r="D84" s="276">
        <v>0</v>
      </c>
      <c r="E84" s="277">
        <v>0</v>
      </c>
      <c r="F84" s="278">
        <v>0</v>
      </c>
      <c r="G84" s="279">
        <v>0</v>
      </c>
      <c r="H84" s="280">
        <v>0</v>
      </c>
      <c r="I84" s="283">
        <v>0</v>
      </c>
      <c r="J84" s="280">
        <v>0</v>
      </c>
      <c r="K84" s="281">
        <f t="shared" si="1"/>
        <v>0</v>
      </c>
    </row>
    <row r="85" spans="1:13" s="268" customFormat="1" x14ac:dyDescent="0.3">
      <c r="A85" s="274" t="s">
        <v>385</v>
      </c>
      <c r="B85" s="282">
        <v>1</v>
      </c>
      <c r="C85" s="276">
        <v>0</v>
      </c>
      <c r="D85" s="276">
        <v>0</v>
      </c>
      <c r="E85" s="277">
        <v>4</v>
      </c>
      <c r="F85" s="278">
        <v>4</v>
      </c>
      <c r="G85" s="279">
        <v>0</v>
      </c>
      <c r="H85" s="280">
        <v>0</v>
      </c>
      <c r="I85" s="283">
        <v>0</v>
      </c>
      <c r="J85" s="280">
        <v>0</v>
      </c>
      <c r="K85" s="281">
        <f t="shared" si="1"/>
        <v>5</v>
      </c>
    </row>
    <row r="86" spans="1:13" s="268" customFormat="1" x14ac:dyDescent="0.3">
      <c r="A86" s="274" t="s">
        <v>386</v>
      </c>
      <c r="B86" s="282">
        <v>0</v>
      </c>
      <c r="C86" s="276">
        <v>0</v>
      </c>
      <c r="D86" s="276">
        <v>0</v>
      </c>
      <c r="E86" s="277">
        <v>0</v>
      </c>
      <c r="F86" s="278">
        <v>0</v>
      </c>
      <c r="G86" s="279">
        <v>0</v>
      </c>
      <c r="H86" s="280">
        <v>0</v>
      </c>
      <c r="I86" s="283">
        <v>0</v>
      </c>
      <c r="J86" s="280">
        <v>0</v>
      </c>
      <c r="K86" s="281">
        <f t="shared" si="1"/>
        <v>0</v>
      </c>
    </row>
    <row r="87" spans="1:13" s="268" customFormat="1" x14ac:dyDescent="0.3">
      <c r="A87" s="274" t="s">
        <v>387</v>
      </c>
      <c r="B87" s="282">
        <v>0</v>
      </c>
      <c r="C87" s="276">
        <v>0</v>
      </c>
      <c r="D87" s="276">
        <v>0</v>
      </c>
      <c r="E87" s="277">
        <v>0</v>
      </c>
      <c r="F87" s="278">
        <v>0</v>
      </c>
      <c r="G87" s="279">
        <v>0</v>
      </c>
      <c r="H87" s="280">
        <v>0</v>
      </c>
      <c r="I87" s="283">
        <v>0</v>
      </c>
      <c r="J87" s="280">
        <v>0</v>
      </c>
      <c r="K87" s="281">
        <f t="shared" si="1"/>
        <v>0</v>
      </c>
    </row>
    <row r="88" spans="1:13" s="268" customFormat="1" x14ac:dyDescent="0.3">
      <c r="A88" s="274" t="s">
        <v>388</v>
      </c>
      <c r="B88" s="282">
        <v>9</v>
      </c>
      <c r="C88" s="276">
        <v>0</v>
      </c>
      <c r="D88" s="276">
        <v>3</v>
      </c>
      <c r="E88" s="277">
        <v>6</v>
      </c>
      <c r="F88" s="278">
        <v>10</v>
      </c>
      <c r="G88" s="279">
        <v>8</v>
      </c>
      <c r="H88" s="280">
        <v>0</v>
      </c>
      <c r="I88" s="283">
        <v>0</v>
      </c>
      <c r="J88" s="280">
        <v>0</v>
      </c>
      <c r="K88" s="281">
        <f t="shared" si="1"/>
        <v>27</v>
      </c>
    </row>
    <row r="89" spans="1:13" s="268" customFormat="1" x14ac:dyDescent="0.3">
      <c r="A89" s="274" t="s">
        <v>389</v>
      </c>
      <c r="B89" s="282">
        <v>1</v>
      </c>
      <c r="C89" s="276">
        <v>0</v>
      </c>
      <c r="D89" s="276">
        <v>0</v>
      </c>
      <c r="E89" s="277">
        <v>19</v>
      </c>
      <c r="F89" s="278">
        <v>23</v>
      </c>
      <c r="G89" s="279">
        <v>0</v>
      </c>
      <c r="H89" s="280">
        <v>2</v>
      </c>
      <c r="I89" s="283">
        <v>0</v>
      </c>
      <c r="J89" s="280">
        <v>0</v>
      </c>
      <c r="K89" s="281">
        <f t="shared" si="1"/>
        <v>26</v>
      </c>
    </row>
    <row r="90" spans="1:13" s="268" customFormat="1" x14ac:dyDescent="0.3">
      <c r="A90" s="274" t="s">
        <v>390</v>
      </c>
      <c r="B90" s="282">
        <v>0</v>
      </c>
      <c r="C90" s="276">
        <v>0</v>
      </c>
      <c r="D90" s="276">
        <v>0</v>
      </c>
      <c r="E90" s="277">
        <v>0</v>
      </c>
      <c r="F90" s="278">
        <v>0</v>
      </c>
      <c r="G90" s="279">
        <v>0</v>
      </c>
      <c r="H90" s="280">
        <v>0</v>
      </c>
      <c r="I90" s="283">
        <v>0</v>
      </c>
      <c r="J90" s="280">
        <v>0</v>
      </c>
      <c r="K90" s="281">
        <f t="shared" si="1"/>
        <v>0</v>
      </c>
    </row>
    <row r="91" spans="1:13" s="268" customFormat="1" x14ac:dyDescent="0.3">
      <c r="A91" s="274" t="s">
        <v>391</v>
      </c>
      <c r="B91" s="282">
        <v>0</v>
      </c>
      <c r="C91" s="276">
        <v>0</v>
      </c>
      <c r="D91" s="276">
        <v>0</v>
      </c>
      <c r="E91" s="277">
        <v>0</v>
      </c>
      <c r="F91" s="278">
        <v>0</v>
      </c>
      <c r="G91" s="279">
        <v>0</v>
      </c>
      <c r="H91" s="280">
        <v>0</v>
      </c>
      <c r="I91" s="283">
        <v>0</v>
      </c>
      <c r="J91" s="280">
        <v>0</v>
      </c>
      <c r="K91" s="281">
        <f t="shared" si="1"/>
        <v>0</v>
      </c>
    </row>
    <row r="92" spans="1:13" s="268" customFormat="1" x14ac:dyDescent="0.3">
      <c r="A92" s="274" t="s">
        <v>392</v>
      </c>
      <c r="B92" s="282">
        <v>1</v>
      </c>
      <c r="C92" s="276">
        <v>0</v>
      </c>
      <c r="D92" s="276">
        <v>0</v>
      </c>
      <c r="E92" s="277">
        <v>6</v>
      </c>
      <c r="F92" s="278">
        <v>6</v>
      </c>
      <c r="G92" s="279">
        <v>4</v>
      </c>
      <c r="H92" s="280">
        <v>0</v>
      </c>
      <c r="I92" s="283">
        <v>0</v>
      </c>
      <c r="J92" s="280">
        <v>0</v>
      </c>
      <c r="K92" s="281">
        <f t="shared" si="1"/>
        <v>11</v>
      </c>
      <c r="M92" s="65"/>
    </row>
    <row r="93" spans="1:13" s="268" customFormat="1" x14ac:dyDescent="0.3">
      <c r="A93" s="274" t="s">
        <v>393</v>
      </c>
      <c r="B93" s="282">
        <v>0</v>
      </c>
      <c r="C93" s="276">
        <v>0</v>
      </c>
      <c r="D93" s="276">
        <v>0</v>
      </c>
      <c r="E93" s="277">
        <v>0</v>
      </c>
      <c r="F93" s="278">
        <v>0</v>
      </c>
      <c r="G93" s="279">
        <v>0</v>
      </c>
      <c r="H93" s="280">
        <v>0</v>
      </c>
      <c r="I93" s="283">
        <v>0</v>
      </c>
      <c r="J93" s="280">
        <v>0</v>
      </c>
      <c r="K93" s="281">
        <f t="shared" si="1"/>
        <v>0</v>
      </c>
    </row>
    <row r="94" spans="1:13" s="268" customFormat="1" x14ac:dyDescent="0.3">
      <c r="A94" s="274" t="s">
        <v>394</v>
      </c>
      <c r="B94" s="282">
        <v>0</v>
      </c>
      <c r="C94" s="276">
        <v>0</v>
      </c>
      <c r="D94" s="276">
        <v>0</v>
      </c>
      <c r="E94" s="277">
        <v>0</v>
      </c>
      <c r="F94" s="278">
        <v>0</v>
      </c>
      <c r="G94" s="279">
        <v>0</v>
      </c>
      <c r="H94" s="280">
        <v>0</v>
      </c>
      <c r="I94" s="283">
        <v>0</v>
      </c>
      <c r="J94" s="280">
        <v>0</v>
      </c>
      <c r="K94" s="281">
        <f t="shared" si="1"/>
        <v>0</v>
      </c>
    </row>
    <row r="95" spans="1:13" s="268" customFormat="1" x14ac:dyDescent="0.3">
      <c r="A95" s="274" t="s">
        <v>395</v>
      </c>
      <c r="B95" s="282">
        <v>0</v>
      </c>
      <c r="C95" s="276">
        <v>0</v>
      </c>
      <c r="D95" s="276">
        <v>0</v>
      </c>
      <c r="E95" s="277">
        <v>0</v>
      </c>
      <c r="F95" s="278">
        <v>0</v>
      </c>
      <c r="G95" s="279">
        <v>0</v>
      </c>
      <c r="H95" s="280">
        <v>0</v>
      </c>
      <c r="I95" s="283">
        <v>0</v>
      </c>
      <c r="J95" s="280">
        <v>0</v>
      </c>
      <c r="K95" s="281">
        <f t="shared" si="1"/>
        <v>0</v>
      </c>
    </row>
    <row r="96" spans="1:13" s="268" customFormat="1" x14ac:dyDescent="0.3">
      <c r="A96" s="274" t="s">
        <v>396</v>
      </c>
      <c r="B96" s="282">
        <v>0</v>
      </c>
      <c r="C96" s="276">
        <v>0</v>
      </c>
      <c r="D96" s="276">
        <v>0</v>
      </c>
      <c r="E96" s="277">
        <v>0</v>
      </c>
      <c r="F96" s="278">
        <v>0</v>
      </c>
      <c r="G96" s="279">
        <v>0</v>
      </c>
      <c r="H96" s="280">
        <v>0</v>
      </c>
      <c r="I96" s="283">
        <v>0</v>
      </c>
      <c r="J96" s="280">
        <v>0</v>
      </c>
      <c r="K96" s="281">
        <f t="shared" si="1"/>
        <v>0</v>
      </c>
    </row>
    <row r="97" spans="1:11" s="268" customFormat="1" x14ac:dyDescent="0.3">
      <c r="A97" s="274" t="s">
        <v>397</v>
      </c>
      <c r="B97" s="282">
        <v>0</v>
      </c>
      <c r="C97" s="276">
        <v>0</v>
      </c>
      <c r="D97" s="276">
        <v>0</v>
      </c>
      <c r="E97" s="277">
        <v>0</v>
      </c>
      <c r="F97" s="278">
        <v>0</v>
      </c>
      <c r="G97" s="279">
        <v>0</v>
      </c>
      <c r="H97" s="280">
        <v>0</v>
      </c>
      <c r="I97" s="283">
        <v>0</v>
      </c>
      <c r="J97" s="280">
        <v>0</v>
      </c>
      <c r="K97" s="281">
        <f t="shared" si="1"/>
        <v>0</v>
      </c>
    </row>
    <row r="98" spans="1:11" s="268" customFormat="1" x14ac:dyDescent="0.3">
      <c r="A98" s="274" t="s">
        <v>398</v>
      </c>
      <c r="B98" s="282">
        <v>0</v>
      </c>
      <c r="C98" s="276">
        <v>0</v>
      </c>
      <c r="D98" s="276">
        <v>0</v>
      </c>
      <c r="E98" s="277">
        <v>0</v>
      </c>
      <c r="F98" s="278">
        <v>0</v>
      </c>
      <c r="G98" s="279">
        <v>0</v>
      </c>
      <c r="H98" s="280">
        <v>0</v>
      </c>
      <c r="I98" s="283">
        <v>0</v>
      </c>
      <c r="J98" s="280">
        <v>0</v>
      </c>
      <c r="K98" s="281">
        <f t="shared" si="1"/>
        <v>0</v>
      </c>
    </row>
    <row r="99" spans="1:11" s="268" customFormat="1" x14ac:dyDescent="0.3">
      <c r="A99" s="274" t="s">
        <v>399</v>
      </c>
      <c r="B99" s="282">
        <v>0</v>
      </c>
      <c r="C99" s="276">
        <v>0</v>
      </c>
      <c r="D99" s="276">
        <v>0</v>
      </c>
      <c r="E99" s="277">
        <v>0</v>
      </c>
      <c r="F99" s="278">
        <v>0</v>
      </c>
      <c r="G99" s="279">
        <v>0</v>
      </c>
      <c r="H99" s="280">
        <v>0</v>
      </c>
      <c r="I99" s="283">
        <v>0</v>
      </c>
      <c r="J99" s="280">
        <v>0</v>
      </c>
      <c r="K99" s="281">
        <f t="shared" si="1"/>
        <v>0</v>
      </c>
    </row>
    <row r="100" spans="1:11" s="268" customFormat="1" x14ac:dyDescent="0.3">
      <c r="A100" s="274" t="s">
        <v>400</v>
      </c>
      <c r="B100" s="282">
        <v>0</v>
      </c>
      <c r="C100" s="276">
        <v>0</v>
      </c>
      <c r="D100" s="276">
        <v>0</v>
      </c>
      <c r="E100" s="277">
        <v>0</v>
      </c>
      <c r="F100" s="278">
        <v>0</v>
      </c>
      <c r="G100" s="279">
        <v>0</v>
      </c>
      <c r="H100" s="280">
        <v>0</v>
      </c>
      <c r="I100" s="283">
        <v>0</v>
      </c>
      <c r="J100" s="280">
        <v>0</v>
      </c>
      <c r="K100" s="281">
        <f t="shared" si="1"/>
        <v>0</v>
      </c>
    </row>
    <row r="101" spans="1:11" s="268" customFormat="1" x14ac:dyDescent="0.3">
      <c r="A101" s="274" t="s">
        <v>401</v>
      </c>
      <c r="B101" s="282">
        <v>0</v>
      </c>
      <c r="C101" s="276">
        <v>0</v>
      </c>
      <c r="D101" s="276">
        <v>0</v>
      </c>
      <c r="E101" s="277">
        <v>0</v>
      </c>
      <c r="F101" s="278">
        <v>0</v>
      </c>
      <c r="G101" s="279">
        <v>0</v>
      </c>
      <c r="H101" s="280">
        <v>0</v>
      </c>
      <c r="I101" s="283">
        <v>0</v>
      </c>
      <c r="J101" s="280">
        <v>0</v>
      </c>
      <c r="K101" s="281">
        <f t="shared" si="1"/>
        <v>0</v>
      </c>
    </row>
    <row r="102" spans="1:11" s="268" customFormat="1" x14ac:dyDescent="0.3">
      <c r="A102" s="274" t="s">
        <v>402</v>
      </c>
      <c r="B102" s="282">
        <v>0</v>
      </c>
      <c r="C102" s="276">
        <v>0</v>
      </c>
      <c r="D102" s="276">
        <v>0</v>
      </c>
      <c r="E102" s="277">
        <v>0</v>
      </c>
      <c r="F102" s="278">
        <v>0</v>
      </c>
      <c r="G102" s="279">
        <v>0</v>
      </c>
      <c r="H102" s="280">
        <v>0</v>
      </c>
      <c r="I102" s="283">
        <v>0</v>
      </c>
      <c r="J102" s="280">
        <v>0</v>
      </c>
      <c r="K102" s="281">
        <f t="shared" si="1"/>
        <v>0</v>
      </c>
    </row>
    <row r="103" spans="1:11" s="268" customFormat="1" x14ac:dyDescent="0.3">
      <c r="A103" s="274" t="s">
        <v>403</v>
      </c>
      <c r="B103" s="282">
        <v>0</v>
      </c>
      <c r="C103" s="276">
        <v>0</v>
      </c>
      <c r="D103" s="276">
        <v>0</v>
      </c>
      <c r="E103" s="277">
        <v>0</v>
      </c>
      <c r="F103" s="278">
        <v>0</v>
      </c>
      <c r="G103" s="279">
        <v>0</v>
      </c>
      <c r="H103" s="280">
        <v>0</v>
      </c>
      <c r="I103" s="283">
        <v>0</v>
      </c>
      <c r="J103" s="280">
        <v>0</v>
      </c>
      <c r="K103" s="281">
        <f t="shared" si="1"/>
        <v>0</v>
      </c>
    </row>
    <row r="104" spans="1:11" s="268" customFormat="1" x14ac:dyDescent="0.3">
      <c r="A104" s="274" t="s">
        <v>404</v>
      </c>
      <c r="B104" s="282">
        <v>0</v>
      </c>
      <c r="C104" s="276">
        <v>0</v>
      </c>
      <c r="D104" s="276">
        <v>0</v>
      </c>
      <c r="E104" s="277">
        <v>1</v>
      </c>
      <c r="F104" s="278">
        <v>3</v>
      </c>
      <c r="G104" s="279">
        <v>0</v>
      </c>
      <c r="H104" s="280">
        <v>0</v>
      </c>
      <c r="I104" s="283">
        <v>0</v>
      </c>
      <c r="J104" s="280">
        <v>0</v>
      </c>
      <c r="K104" s="281">
        <f t="shared" si="1"/>
        <v>3</v>
      </c>
    </row>
    <row r="105" spans="1:11" s="268" customFormat="1" x14ac:dyDescent="0.3">
      <c r="A105" s="274" t="s">
        <v>405</v>
      </c>
      <c r="B105" s="282">
        <v>1</v>
      </c>
      <c r="C105" s="276">
        <v>0</v>
      </c>
      <c r="D105" s="276">
        <v>0</v>
      </c>
      <c r="E105" s="277">
        <v>0</v>
      </c>
      <c r="F105" s="278">
        <v>0</v>
      </c>
      <c r="G105" s="279">
        <v>0</v>
      </c>
      <c r="H105" s="280">
        <v>0</v>
      </c>
      <c r="I105" s="283">
        <v>0</v>
      </c>
      <c r="J105" s="280">
        <v>0</v>
      </c>
      <c r="K105" s="281">
        <f t="shared" si="1"/>
        <v>1</v>
      </c>
    </row>
    <row r="106" spans="1:11" s="268" customFormat="1" x14ac:dyDescent="0.3">
      <c r="A106" s="274" t="s">
        <v>406</v>
      </c>
      <c r="B106" s="282">
        <v>0</v>
      </c>
      <c r="C106" s="276">
        <v>0</v>
      </c>
      <c r="D106" s="276">
        <v>0</v>
      </c>
      <c r="E106" s="277">
        <v>0</v>
      </c>
      <c r="F106" s="278">
        <v>0</v>
      </c>
      <c r="G106" s="279">
        <v>0</v>
      </c>
      <c r="H106" s="280">
        <v>0</v>
      </c>
      <c r="I106" s="283">
        <v>0</v>
      </c>
      <c r="J106" s="280">
        <v>0</v>
      </c>
      <c r="K106" s="281">
        <f t="shared" si="1"/>
        <v>0</v>
      </c>
    </row>
    <row r="107" spans="1:11" s="268" customFormat="1" x14ac:dyDescent="0.3">
      <c r="A107" s="274" t="s">
        <v>407</v>
      </c>
      <c r="B107" s="282">
        <v>0</v>
      </c>
      <c r="C107" s="276">
        <v>0</v>
      </c>
      <c r="D107" s="276">
        <v>0</v>
      </c>
      <c r="E107" s="277">
        <v>0</v>
      </c>
      <c r="F107" s="278">
        <v>0</v>
      </c>
      <c r="G107" s="279">
        <v>0</v>
      </c>
      <c r="H107" s="280">
        <v>0</v>
      </c>
      <c r="I107" s="283">
        <v>0</v>
      </c>
      <c r="J107" s="280">
        <v>0</v>
      </c>
      <c r="K107" s="281">
        <f t="shared" si="1"/>
        <v>0</v>
      </c>
    </row>
    <row r="108" spans="1:11" s="268" customFormat="1" x14ac:dyDescent="0.3">
      <c r="A108" s="274" t="s">
        <v>408</v>
      </c>
      <c r="B108" s="282">
        <v>0</v>
      </c>
      <c r="C108" s="276">
        <v>0</v>
      </c>
      <c r="D108" s="276">
        <v>0</v>
      </c>
      <c r="E108" s="277">
        <v>2</v>
      </c>
      <c r="F108" s="278">
        <v>2</v>
      </c>
      <c r="G108" s="279">
        <v>0</v>
      </c>
      <c r="H108" s="280">
        <v>0</v>
      </c>
      <c r="I108" s="283">
        <v>0</v>
      </c>
      <c r="J108" s="280">
        <v>0</v>
      </c>
      <c r="K108" s="281">
        <f t="shared" si="1"/>
        <v>2</v>
      </c>
    </row>
    <row r="109" spans="1:11" s="268" customFormat="1" x14ac:dyDescent="0.3">
      <c r="A109" s="274" t="s">
        <v>409</v>
      </c>
      <c r="B109" s="282">
        <v>0</v>
      </c>
      <c r="C109" s="276">
        <v>0</v>
      </c>
      <c r="D109" s="276">
        <v>0</v>
      </c>
      <c r="E109" s="277">
        <v>0</v>
      </c>
      <c r="F109" s="278">
        <v>0</v>
      </c>
      <c r="G109" s="279">
        <v>0</v>
      </c>
      <c r="H109" s="280">
        <v>0</v>
      </c>
      <c r="I109" s="283">
        <v>0</v>
      </c>
      <c r="J109" s="280">
        <v>0</v>
      </c>
      <c r="K109" s="281">
        <f t="shared" si="1"/>
        <v>0</v>
      </c>
    </row>
    <row r="110" spans="1:11" s="268" customFormat="1" x14ac:dyDescent="0.3">
      <c r="A110" s="274" t="s">
        <v>410</v>
      </c>
      <c r="B110" s="282">
        <v>0</v>
      </c>
      <c r="C110" s="276">
        <v>0</v>
      </c>
      <c r="D110" s="276">
        <v>0</v>
      </c>
      <c r="E110" s="277">
        <v>0</v>
      </c>
      <c r="F110" s="278">
        <v>0</v>
      </c>
      <c r="G110" s="279">
        <v>0</v>
      </c>
      <c r="H110" s="280">
        <v>0</v>
      </c>
      <c r="I110" s="283">
        <v>0</v>
      </c>
      <c r="J110" s="280">
        <v>0</v>
      </c>
      <c r="K110" s="281">
        <f t="shared" si="1"/>
        <v>0</v>
      </c>
    </row>
    <row r="111" spans="1:11" s="268" customFormat="1" x14ac:dyDescent="0.3">
      <c r="A111" s="274" t="s">
        <v>411</v>
      </c>
      <c r="B111" s="282">
        <v>2</v>
      </c>
      <c r="C111" s="276">
        <v>0</v>
      </c>
      <c r="D111" s="276">
        <v>0</v>
      </c>
      <c r="E111" s="277">
        <v>0</v>
      </c>
      <c r="F111" s="278">
        <v>0</v>
      </c>
      <c r="G111" s="279">
        <v>0</v>
      </c>
      <c r="H111" s="280">
        <v>0</v>
      </c>
      <c r="I111" s="283">
        <v>0</v>
      </c>
      <c r="J111" s="280">
        <v>0</v>
      </c>
      <c r="K111" s="281">
        <f t="shared" si="1"/>
        <v>2</v>
      </c>
    </row>
    <row r="112" spans="1:11" s="268" customFormat="1" x14ac:dyDescent="0.3">
      <c r="A112" s="274" t="s">
        <v>412</v>
      </c>
      <c r="B112" s="282">
        <v>1</v>
      </c>
      <c r="C112" s="276">
        <v>0</v>
      </c>
      <c r="D112" s="276">
        <v>0</v>
      </c>
      <c r="E112" s="277">
        <v>0</v>
      </c>
      <c r="F112" s="278">
        <v>0</v>
      </c>
      <c r="G112" s="279">
        <v>0</v>
      </c>
      <c r="H112" s="280">
        <v>0</v>
      </c>
      <c r="I112" s="283">
        <v>0</v>
      </c>
      <c r="J112" s="280">
        <v>0</v>
      </c>
      <c r="K112" s="281">
        <f t="shared" si="1"/>
        <v>1</v>
      </c>
    </row>
    <row r="113" spans="1:11" s="268" customFormat="1" x14ac:dyDescent="0.3">
      <c r="A113" s="274" t="s">
        <v>413</v>
      </c>
      <c r="B113" s="282">
        <v>7</v>
      </c>
      <c r="C113" s="276">
        <v>0</v>
      </c>
      <c r="D113" s="276">
        <v>0</v>
      </c>
      <c r="E113" s="277">
        <v>3</v>
      </c>
      <c r="F113" s="278">
        <v>7</v>
      </c>
      <c r="G113" s="279">
        <v>5</v>
      </c>
      <c r="H113" s="280">
        <v>0</v>
      </c>
      <c r="I113" s="283">
        <v>2</v>
      </c>
      <c r="J113" s="280">
        <v>0</v>
      </c>
      <c r="K113" s="281">
        <f t="shared" si="1"/>
        <v>21</v>
      </c>
    </row>
    <row r="114" spans="1:11" s="268" customFormat="1" x14ac:dyDescent="0.3">
      <c r="A114" s="274" t="s">
        <v>414</v>
      </c>
      <c r="B114" s="282">
        <v>0</v>
      </c>
      <c r="C114" s="276">
        <v>0</v>
      </c>
      <c r="D114" s="276">
        <v>0</v>
      </c>
      <c r="E114" s="277">
        <v>0</v>
      </c>
      <c r="F114" s="278">
        <v>0</v>
      </c>
      <c r="G114" s="279">
        <v>0</v>
      </c>
      <c r="H114" s="280">
        <v>0</v>
      </c>
      <c r="I114" s="283">
        <v>0</v>
      </c>
      <c r="J114" s="280">
        <v>0</v>
      </c>
      <c r="K114" s="281">
        <f t="shared" si="1"/>
        <v>0</v>
      </c>
    </row>
    <row r="115" spans="1:11" s="268" customFormat="1" x14ac:dyDescent="0.3">
      <c r="A115" s="274" t="s">
        <v>415</v>
      </c>
      <c r="B115" s="282">
        <v>0</v>
      </c>
      <c r="C115" s="276">
        <v>0</v>
      </c>
      <c r="D115" s="276">
        <v>0</v>
      </c>
      <c r="E115" s="277">
        <v>0</v>
      </c>
      <c r="F115" s="278">
        <v>0</v>
      </c>
      <c r="G115" s="279">
        <v>0</v>
      </c>
      <c r="H115" s="280">
        <v>0</v>
      </c>
      <c r="I115" s="283">
        <v>0</v>
      </c>
      <c r="J115" s="280">
        <v>0</v>
      </c>
      <c r="K115" s="281">
        <f t="shared" si="1"/>
        <v>0</v>
      </c>
    </row>
    <row r="116" spans="1:11" s="268" customFormat="1" x14ac:dyDescent="0.3">
      <c r="A116" s="274" t="s">
        <v>416</v>
      </c>
      <c r="B116" s="282">
        <v>0</v>
      </c>
      <c r="C116" s="276">
        <v>0</v>
      </c>
      <c r="D116" s="276">
        <v>0</v>
      </c>
      <c r="E116" s="277">
        <v>0</v>
      </c>
      <c r="F116" s="278">
        <v>0</v>
      </c>
      <c r="G116" s="279">
        <v>0</v>
      </c>
      <c r="H116" s="280">
        <v>0</v>
      </c>
      <c r="I116" s="283">
        <v>0</v>
      </c>
      <c r="J116" s="280">
        <v>0</v>
      </c>
      <c r="K116" s="281">
        <f t="shared" si="1"/>
        <v>0</v>
      </c>
    </row>
    <row r="117" spans="1:11" s="268" customFormat="1" x14ac:dyDescent="0.3">
      <c r="A117" s="274" t="s">
        <v>417</v>
      </c>
      <c r="B117" s="282">
        <v>0</v>
      </c>
      <c r="C117" s="276">
        <v>0</v>
      </c>
      <c r="D117" s="276">
        <v>0</v>
      </c>
      <c r="E117" s="277">
        <v>8</v>
      </c>
      <c r="F117" s="278">
        <v>8</v>
      </c>
      <c r="G117" s="279">
        <v>0</v>
      </c>
      <c r="H117" s="280">
        <v>0</v>
      </c>
      <c r="I117" s="283">
        <v>0</v>
      </c>
      <c r="J117" s="280">
        <v>0</v>
      </c>
      <c r="K117" s="281">
        <f t="shared" si="1"/>
        <v>8</v>
      </c>
    </row>
    <row r="118" spans="1:11" s="268" customFormat="1" x14ac:dyDescent="0.3">
      <c r="A118" s="274" t="s">
        <v>418</v>
      </c>
      <c r="B118" s="282">
        <v>0</v>
      </c>
      <c r="C118" s="276">
        <v>0</v>
      </c>
      <c r="D118" s="276">
        <v>0</v>
      </c>
      <c r="E118" s="277">
        <v>0</v>
      </c>
      <c r="F118" s="278">
        <v>0</v>
      </c>
      <c r="G118" s="279">
        <v>0</v>
      </c>
      <c r="H118" s="280">
        <v>0</v>
      </c>
      <c r="I118" s="283">
        <v>0</v>
      </c>
      <c r="J118" s="280">
        <v>0</v>
      </c>
      <c r="K118" s="281">
        <f t="shared" si="1"/>
        <v>0</v>
      </c>
    </row>
    <row r="119" spans="1:11" s="268" customFormat="1" x14ac:dyDescent="0.3">
      <c r="A119" s="274" t="s">
        <v>419</v>
      </c>
      <c r="B119" s="282">
        <v>0</v>
      </c>
      <c r="C119" s="276">
        <v>0</v>
      </c>
      <c r="D119" s="276">
        <v>0</v>
      </c>
      <c r="E119" s="277">
        <v>0</v>
      </c>
      <c r="F119" s="278">
        <v>2</v>
      </c>
      <c r="G119" s="279">
        <v>0</v>
      </c>
      <c r="H119" s="280">
        <v>1</v>
      </c>
      <c r="I119" s="283">
        <v>0</v>
      </c>
      <c r="J119" s="280">
        <v>0</v>
      </c>
      <c r="K119" s="281">
        <f t="shared" si="1"/>
        <v>3</v>
      </c>
    </row>
    <row r="120" spans="1:11" s="268" customFormat="1" x14ac:dyDescent="0.3">
      <c r="A120" s="274" t="s">
        <v>420</v>
      </c>
      <c r="B120" s="282">
        <v>0</v>
      </c>
      <c r="C120" s="276">
        <v>0</v>
      </c>
      <c r="D120" s="276">
        <v>0</v>
      </c>
      <c r="E120" s="277">
        <v>0</v>
      </c>
      <c r="F120" s="278">
        <v>1</v>
      </c>
      <c r="G120" s="279">
        <v>0</v>
      </c>
      <c r="H120" s="280">
        <v>0</v>
      </c>
      <c r="I120" s="283">
        <v>0</v>
      </c>
      <c r="J120" s="280">
        <v>0</v>
      </c>
      <c r="K120" s="281">
        <f t="shared" si="1"/>
        <v>1</v>
      </c>
    </row>
    <row r="121" spans="1:11" s="268" customFormat="1" x14ac:dyDescent="0.3">
      <c r="A121" s="274" t="s">
        <v>421</v>
      </c>
      <c r="B121" s="282">
        <v>4</v>
      </c>
      <c r="C121" s="276">
        <v>0</v>
      </c>
      <c r="D121" s="276">
        <v>0</v>
      </c>
      <c r="E121" s="277">
        <v>0</v>
      </c>
      <c r="F121" s="278">
        <v>2</v>
      </c>
      <c r="G121" s="279">
        <v>0</v>
      </c>
      <c r="H121" s="280">
        <v>0</v>
      </c>
      <c r="I121" s="283">
        <v>0</v>
      </c>
      <c r="J121" s="280">
        <v>0</v>
      </c>
      <c r="K121" s="281">
        <f t="shared" si="1"/>
        <v>6</v>
      </c>
    </row>
    <row r="122" spans="1:11" s="268" customFormat="1" x14ac:dyDescent="0.3">
      <c r="A122" s="274" t="s">
        <v>422</v>
      </c>
      <c r="B122" s="282">
        <v>0</v>
      </c>
      <c r="C122" s="276">
        <v>0</v>
      </c>
      <c r="D122" s="276">
        <v>0</v>
      </c>
      <c r="E122" s="277">
        <v>0</v>
      </c>
      <c r="F122" s="278">
        <v>0</v>
      </c>
      <c r="G122" s="279">
        <v>0</v>
      </c>
      <c r="H122" s="280">
        <v>0</v>
      </c>
      <c r="I122" s="283">
        <v>0</v>
      </c>
      <c r="J122" s="280">
        <v>0</v>
      </c>
      <c r="K122" s="281">
        <f t="shared" si="1"/>
        <v>0</v>
      </c>
    </row>
    <row r="123" spans="1:11" s="268" customFormat="1" x14ac:dyDescent="0.3">
      <c r="A123" s="274" t="s">
        <v>423</v>
      </c>
      <c r="B123" s="282">
        <v>0</v>
      </c>
      <c r="C123" s="276">
        <v>0</v>
      </c>
      <c r="D123" s="276">
        <v>0</v>
      </c>
      <c r="E123" s="277">
        <v>0</v>
      </c>
      <c r="F123" s="278">
        <v>0</v>
      </c>
      <c r="G123" s="279">
        <v>0</v>
      </c>
      <c r="H123" s="280">
        <v>0</v>
      </c>
      <c r="I123" s="283">
        <v>0</v>
      </c>
      <c r="J123" s="280">
        <v>0</v>
      </c>
      <c r="K123" s="281">
        <f t="shared" si="1"/>
        <v>0</v>
      </c>
    </row>
    <row r="124" spans="1:11" s="268" customFormat="1" x14ac:dyDescent="0.3">
      <c r="A124" s="274" t="s">
        <v>424</v>
      </c>
      <c r="B124" s="282">
        <v>0</v>
      </c>
      <c r="C124" s="276">
        <v>0</v>
      </c>
      <c r="D124" s="276">
        <v>0</v>
      </c>
      <c r="E124" s="277">
        <v>0</v>
      </c>
      <c r="F124" s="278">
        <v>0</v>
      </c>
      <c r="G124" s="279">
        <v>0</v>
      </c>
      <c r="H124" s="280">
        <v>0</v>
      </c>
      <c r="I124" s="283">
        <v>0</v>
      </c>
      <c r="J124" s="280">
        <v>0</v>
      </c>
      <c r="K124" s="281">
        <f t="shared" si="1"/>
        <v>0</v>
      </c>
    </row>
    <row r="125" spans="1:11" s="268" customFormat="1" x14ac:dyDescent="0.3">
      <c r="A125" s="274" t="s">
        <v>425</v>
      </c>
      <c r="B125" s="282">
        <v>0</v>
      </c>
      <c r="C125" s="276">
        <v>0</v>
      </c>
      <c r="D125" s="276">
        <v>0</v>
      </c>
      <c r="E125" s="277">
        <v>0</v>
      </c>
      <c r="F125" s="278">
        <v>0</v>
      </c>
      <c r="G125" s="279">
        <v>0</v>
      </c>
      <c r="H125" s="280">
        <v>0</v>
      </c>
      <c r="I125" s="283">
        <v>0</v>
      </c>
      <c r="J125" s="280">
        <v>0</v>
      </c>
      <c r="K125" s="281">
        <f t="shared" si="1"/>
        <v>0</v>
      </c>
    </row>
    <row r="126" spans="1:11" s="268" customFormat="1" x14ac:dyDescent="0.3">
      <c r="A126" s="274" t="s">
        <v>426</v>
      </c>
      <c r="B126" s="282">
        <v>0</v>
      </c>
      <c r="C126" s="276">
        <v>0</v>
      </c>
      <c r="D126" s="276">
        <v>0</v>
      </c>
      <c r="E126" s="277">
        <v>0</v>
      </c>
      <c r="F126" s="278">
        <v>0</v>
      </c>
      <c r="G126" s="279">
        <v>0</v>
      </c>
      <c r="H126" s="280">
        <v>0</v>
      </c>
      <c r="I126" s="283">
        <v>0</v>
      </c>
      <c r="J126" s="280">
        <v>0</v>
      </c>
      <c r="K126" s="281">
        <f t="shared" si="1"/>
        <v>0</v>
      </c>
    </row>
    <row r="127" spans="1:11" s="268" customFormat="1" x14ac:dyDescent="0.3">
      <c r="A127" s="274" t="s">
        <v>427</v>
      </c>
      <c r="B127" s="282">
        <v>0</v>
      </c>
      <c r="C127" s="276">
        <v>0</v>
      </c>
      <c r="D127" s="276">
        <v>0</v>
      </c>
      <c r="E127" s="277">
        <v>0</v>
      </c>
      <c r="F127" s="278">
        <v>3</v>
      </c>
      <c r="G127" s="279">
        <v>0</v>
      </c>
      <c r="H127" s="280">
        <v>2</v>
      </c>
      <c r="I127" s="283">
        <v>0</v>
      </c>
      <c r="J127" s="280">
        <v>0</v>
      </c>
      <c r="K127" s="281">
        <f t="shared" si="1"/>
        <v>5</v>
      </c>
    </row>
    <row r="128" spans="1:11" s="268" customFormat="1" x14ac:dyDescent="0.3">
      <c r="A128" s="274" t="s">
        <v>428</v>
      </c>
      <c r="B128" s="282">
        <v>0</v>
      </c>
      <c r="C128" s="276">
        <v>0</v>
      </c>
      <c r="D128" s="276">
        <v>0</v>
      </c>
      <c r="E128" s="277">
        <v>0</v>
      </c>
      <c r="F128" s="278">
        <v>0</v>
      </c>
      <c r="G128" s="279">
        <v>0</v>
      </c>
      <c r="H128" s="280">
        <v>0</v>
      </c>
      <c r="I128" s="283">
        <v>0</v>
      </c>
      <c r="J128" s="280">
        <v>0</v>
      </c>
      <c r="K128" s="281">
        <f t="shared" si="1"/>
        <v>0</v>
      </c>
    </row>
    <row r="129" spans="1:11" s="268" customFormat="1" x14ac:dyDescent="0.3">
      <c r="A129" s="274" t="s">
        <v>429</v>
      </c>
      <c r="B129" s="282">
        <v>0</v>
      </c>
      <c r="C129" s="276">
        <v>0</v>
      </c>
      <c r="D129" s="276">
        <v>0</v>
      </c>
      <c r="E129" s="277">
        <v>0</v>
      </c>
      <c r="F129" s="278">
        <v>0</v>
      </c>
      <c r="G129" s="279">
        <v>0</v>
      </c>
      <c r="H129" s="280">
        <v>0</v>
      </c>
      <c r="I129" s="283">
        <v>0</v>
      </c>
      <c r="J129" s="280">
        <v>0</v>
      </c>
      <c r="K129" s="281">
        <f t="shared" si="1"/>
        <v>0</v>
      </c>
    </row>
    <row r="130" spans="1:11" s="268" customFormat="1" x14ac:dyDescent="0.3">
      <c r="A130" s="274" t="s">
        <v>430</v>
      </c>
      <c r="B130" s="282">
        <v>0</v>
      </c>
      <c r="C130" s="276">
        <v>0</v>
      </c>
      <c r="D130" s="276">
        <v>0</v>
      </c>
      <c r="E130" s="277">
        <v>0</v>
      </c>
      <c r="F130" s="278">
        <v>0</v>
      </c>
      <c r="G130" s="279">
        <v>0</v>
      </c>
      <c r="H130" s="280">
        <v>0</v>
      </c>
      <c r="I130" s="283">
        <v>0</v>
      </c>
      <c r="J130" s="280">
        <v>0</v>
      </c>
      <c r="K130" s="281">
        <f t="shared" si="1"/>
        <v>0</v>
      </c>
    </row>
    <row r="131" spans="1:11" s="268" customFormat="1" x14ac:dyDescent="0.3">
      <c r="A131" s="274" t="s">
        <v>431</v>
      </c>
      <c r="B131" s="282">
        <v>1</v>
      </c>
      <c r="C131" s="276">
        <v>0</v>
      </c>
      <c r="D131" s="276">
        <v>0</v>
      </c>
      <c r="E131" s="277">
        <v>0</v>
      </c>
      <c r="F131" s="278">
        <v>2</v>
      </c>
      <c r="G131" s="279">
        <v>2</v>
      </c>
      <c r="H131" s="280">
        <v>0</v>
      </c>
      <c r="I131" s="283">
        <v>0</v>
      </c>
      <c r="J131" s="280">
        <v>0</v>
      </c>
      <c r="K131" s="281">
        <f t="shared" si="1"/>
        <v>5</v>
      </c>
    </row>
    <row r="132" spans="1:11" s="268" customFormat="1" x14ac:dyDescent="0.3">
      <c r="A132" s="274" t="s">
        <v>432</v>
      </c>
      <c r="B132" s="282">
        <v>0</v>
      </c>
      <c r="C132" s="276">
        <v>0</v>
      </c>
      <c r="D132" s="276">
        <v>0</v>
      </c>
      <c r="E132" s="277">
        <v>0</v>
      </c>
      <c r="F132" s="278">
        <v>0</v>
      </c>
      <c r="G132" s="279">
        <v>0</v>
      </c>
      <c r="H132" s="280">
        <v>0</v>
      </c>
      <c r="I132" s="283">
        <v>0</v>
      </c>
      <c r="J132" s="280">
        <v>0</v>
      </c>
      <c r="K132" s="281">
        <f t="shared" ref="K132:K195" si="2">SUM(B132,F132:J132)</f>
        <v>0</v>
      </c>
    </row>
    <row r="133" spans="1:11" s="268" customFormat="1" x14ac:dyDescent="0.3">
      <c r="A133" s="274" t="s">
        <v>433</v>
      </c>
      <c r="B133" s="282">
        <v>0</v>
      </c>
      <c r="C133" s="276">
        <v>0</v>
      </c>
      <c r="D133" s="276">
        <v>0</v>
      </c>
      <c r="E133" s="277">
        <v>0</v>
      </c>
      <c r="F133" s="278">
        <v>0</v>
      </c>
      <c r="G133" s="279">
        <v>0</v>
      </c>
      <c r="H133" s="280">
        <v>0</v>
      </c>
      <c r="I133" s="283">
        <v>0</v>
      </c>
      <c r="J133" s="280">
        <v>0</v>
      </c>
      <c r="K133" s="281">
        <f t="shared" si="2"/>
        <v>0</v>
      </c>
    </row>
    <row r="134" spans="1:11" s="268" customFormat="1" x14ac:dyDescent="0.3">
      <c r="A134" s="274" t="s">
        <v>434</v>
      </c>
      <c r="B134" s="282">
        <v>0</v>
      </c>
      <c r="C134" s="276">
        <v>0</v>
      </c>
      <c r="D134" s="276">
        <v>0</v>
      </c>
      <c r="E134" s="277">
        <v>0</v>
      </c>
      <c r="F134" s="278">
        <v>0</v>
      </c>
      <c r="G134" s="279">
        <v>0</v>
      </c>
      <c r="H134" s="280">
        <v>0</v>
      </c>
      <c r="I134" s="283">
        <v>0</v>
      </c>
      <c r="J134" s="280">
        <v>0</v>
      </c>
      <c r="K134" s="281">
        <f t="shared" si="2"/>
        <v>0</v>
      </c>
    </row>
    <row r="135" spans="1:11" s="268" customFormat="1" x14ac:dyDescent="0.3">
      <c r="A135" s="274" t="s">
        <v>435</v>
      </c>
      <c r="B135" s="282">
        <v>0</v>
      </c>
      <c r="C135" s="276">
        <v>0</v>
      </c>
      <c r="D135" s="276">
        <v>0</v>
      </c>
      <c r="E135" s="277">
        <v>0</v>
      </c>
      <c r="F135" s="278">
        <v>0</v>
      </c>
      <c r="G135" s="279">
        <v>0</v>
      </c>
      <c r="H135" s="280">
        <v>0</v>
      </c>
      <c r="I135" s="283">
        <v>0</v>
      </c>
      <c r="J135" s="280">
        <v>0</v>
      </c>
      <c r="K135" s="281">
        <f t="shared" si="2"/>
        <v>0</v>
      </c>
    </row>
    <row r="136" spans="1:11" s="268" customFormat="1" x14ac:dyDescent="0.3">
      <c r="A136" s="274" t="s">
        <v>436</v>
      </c>
      <c r="B136" s="282">
        <v>0</v>
      </c>
      <c r="C136" s="276">
        <v>0</v>
      </c>
      <c r="D136" s="276">
        <v>0</v>
      </c>
      <c r="E136" s="277">
        <v>0</v>
      </c>
      <c r="F136" s="278">
        <v>2</v>
      </c>
      <c r="G136" s="279">
        <v>0</v>
      </c>
      <c r="H136" s="280">
        <v>0</v>
      </c>
      <c r="I136" s="283">
        <v>0</v>
      </c>
      <c r="J136" s="280">
        <v>0</v>
      </c>
      <c r="K136" s="281">
        <f t="shared" si="2"/>
        <v>2</v>
      </c>
    </row>
    <row r="137" spans="1:11" s="268" customFormat="1" x14ac:dyDescent="0.3">
      <c r="A137" s="274" t="s">
        <v>437</v>
      </c>
      <c r="B137" s="282">
        <v>0</v>
      </c>
      <c r="C137" s="276">
        <v>0</v>
      </c>
      <c r="D137" s="276">
        <v>0</v>
      </c>
      <c r="E137" s="277">
        <v>0</v>
      </c>
      <c r="F137" s="278">
        <v>0</v>
      </c>
      <c r="G137" s="279">
        <v>0</v>
      </c>
      <c r="H137" s="280">
        <v>0</v>
      </c>
      <c r="I137" s="283">
        <v>0</v>
      </c>
      <c r="J137" s="280">
        <v>0</v>
      </c>
      <c r="K137" s="281">
        <f t="shared" si="2"/>
        <v>0</v>
      </c>
    </row>
    <row r="138" spans="1:11" s="268" customFormat="1" x14ac:dyDescent="0.3">
      <c r="A138" s="274" t="s">
        <v>438</v>
      </c>
      <c r="B138" s="282">
        <v>0</v>
      </c>
      <c r="C138" s="276">
        <v>0</v>
      </c>
      <c r="D138" s="276">
        <v>0</v>
      </c>
      <c r="E138" s="277">
        <v>0</v>
      </c>
      <c r="F138" s="278">
        <v>0</v>
      </c>
      <c r="G138" s="279">
        <v>0</v>
      </c>
      <c r="H138" s="280">
        <v>0</v>
      </c>
      <c r="I138" s="283">
        <v>0</v>
      </c>
      <c r="J138" s="280">
        <v>0</v>
      </c>
      <c r="K138" s="281">
        <f t="shared" si="2"/>
        <v>0</v>
      </c>
    </row>
    <row r="139" spans="1:11" s="268" customFormat="1" x14ac:dyDescent="0.3">
      <c r="A139" s="274" t="s">
        <v>439</v>
      </c>
      <c r="B139" s="282">
        <v>0</v>
      </c>
      <c r="C139" s="276">
        <v>0</v>
      </c>
      <c r="D139" s="276">
        <v>0</v>
      </c>
      <c r="E139" s="277">
        <v>0</v>
      </c>
      <c r="F139" s="278">
        <v>0</v>
      </c>
      <c r="G139" s="279">
        <v>2</v>
      </c>
      <c r="H139" s="280">
        <v>0</v>
      </c>
      <c r="I139" s="283">
        <v>2</v>
      </c>
      <c r="J139" s="280">
        <v>0</v>
      </c>
      <c r="K139" s="281">
        <f t="shared" si="2"/>
        <v>4</v>
      </c>
    </row>
    <row r="140" spans="1:11" s="268" customFormat="1" x14ac:dyDescent="0.3">
      <c r="A140" s="274" t="s">
        <v>440</v>
      </c>
      <c r="B140" s="282">
        <v>0</v>
      </c>
      <c r="C140" s="276">
        <v>0</v>
      </c>
      <c r="D140" s="276">
        <v>0</v>
      </c>
      <c r="E140" s="277">
        <v>0</v>
      </c>
      <c r="F140" s="278">
        <v>0</v>
      </c>
      <c r="G140" s="279">
        <v>0</v>
      </c>
      <c r="H140" s="280">
        <v>0</v>
      </c>
      <c r="I140" s="283">
        <v>0</v>
      </c>
      <c r="J140" s="280">
        <v>0</v>
      </c>
      <c r="K140" s="281">
        <f t="shared" si="2"/>
        <v>0</v>
      </c>
    </row>
    <row r="141" spans="1:11" s="268" customFormat="1" x14ac:dyDescent="0.3">
      <c r="A141" s="274" t="s">
        <v>441</v>
      </c>
      <c r="B141" s="282">
        <v>0</v>
      </c>
      <c r="C141" s="276">
        <v>0</v>
      </c>
      <c r="D141" s="276">
        <v>0</v>
      </c>
      <c r="E141" s="277">
        <v>0</v>
      </c>
      <c r="F141" s="278">
        <v>0</v>
      </c>
      <c r="G141" s="279">
        <v>0</v>
      </c>
      <c r="H141" s="280">
        <v>0</v>
      </c>
      <c r="I141" s="283">
        <v>0</v>
      </c>
      <c r="J141" s="280">
        <v>0</v>
      </c>
      <c r="K141" s="281">
        <f t="shared" si="2"/>
        <v>0</v>
      </c>
    </row>
    <row r="142" spans="1:11" s="268" customFormat="1" x14ac:dyDescent="0.3">
      <c r="A142" s="274" t="s">
        <v>442</v>
      </c>
      <c r="B142" s="282">
        <v>0</v>
      </c>
      <c r="C142" s="276">
        <v>0</v>
      </c>
      <c r="D142" s="276">
        <v>0</v>
      </c>
      <c r="E142" s="277">
        <v>0</v>
      </c>
      <c r="F142" s="278">
        <v>0</v>
      </c>
      <c r="G142" s="279">
        <v>0</v>
      </c>
      <c r="H142" s="280">
        <v>0</v>
      </c>
      <c r="I142" s="283">
        <v>0</v>
      </c>
      <c r="J142" s="280">
        <v>0</v>
      </c>
      <c r="K142" s="281">
        <f t="shared" si="2"/>
        <v>0</v>
      </c>
    </row>
    <row r="143" spans="1:11" s="268" customFormat="1" x14ac:dyDescent="0.3">
      <c r="A143" s="274" t="s">
        <v>443</v>
      </c>
      <c r="B143" s="282">
        <v>4</v>
      </c>
      <c r="C143" s="276">
        <v>0</v>
      </c>
      <c r="D143" s="276">
        <v>0</v>
      </c>
      <c r="E143" s="277">
        <v>3</v>
      </c>
      <c r="F143" s="278">
        <v>5</v>
      </c>
      <c r="G143" s="279">
        <v>0</v>
      </c>
      <c r="H143" s="280">
        <v>0</v>
      </c>
      <c r="I143" s="283">
        <v>0</v>
      </c>
      <c r="J143" s="280">
        <v>0</v>
      </c>
      <c r="K143" s="281">
        <f t="shared" si="2"/>
        <v>9</v>
      </c>
    </row>
    <row r="144" spans="1:11" s="268" customFormat="1" x14ac:dyDescent="0.3">
      <c r="A144" s="274" t="s">
        <v>444</v>
      </c>
      <c r="B144" s="282">
        <v>0</v>
      </c>
      <c r="C144" s="276">
        <v>0</v>
      </c>
      <c r="D144" s="276">
        <v>0</v>
      </c>
      <c r="E144" s="277">
        <v>0</v>
      </c>
      <c r="F144" s="278">
        <v>0</v>
      </c>
      <c r="G144" s="279">
        <v>0</v>
      </c>
      <c r="H144" s="280">
        <v>0</v>
      </c>
      <c r="I144" s="283">
        <v>0</v>
      </c>
      <c r="J144" s="280">
        <v>0</v>
      </c>
      <c r="K144" s="281">
        <f t="shared" si="2"/>
        <v>0</v>
      </c>
    </row>
    <row r="145" spans="1:13" s="268" customFormat="1" x14ac:dyDescent="0.3">
      <c r="A145" s="274" t="s">
        <v>445</v>
      </c>
      <c r="B145" s="282">
        <v>0</v>
      </c>
      <c r="C145" s="276">
        <v>0</v>
      </c>
      <c r="D145" s="276">
        <v>0</v>
      </c>
      <c r="E145" s="277">
        <v>0</v>
      </c>
      <c r="F145" s="278">
        <v>0</v>
      </c>
      <c r="G145" s="279">
        <v>0</v>
      </c>
      <c r="H145" s="280">
        <v>0</v>
      </c>
      <c r="I145" s="283">
        <v>0</v>
      </c>
      <c r="J145" s="280">
        <v>0</v>
      </c>
      <c r="K145" s="281">
        <f t="shared" si="2"/>
        <v>0</v>
      </c>
    </row>
    <row r="146" spans="1:13" s="268" customFormat="1" x14ac:dyDescent="0.3">
      <c r="A146" s="274" t="s">
        <v>446</v>
      </c>
      <c r="B146" s="282">
        <v>0</v>
      </c>
      <c r="C146" s="276">
        <v>0</v>
      </c>
      <c r="D146" s="276">
        <v>0</v>
      </c>
      <c r="E146" s="277">
        <v>0</v>
      </c>
      <c r="F146" s="278">
        <v>0</v>
      </c>
      <c r="G146" s="279">
        <v>0</v>
      </c>
      <c r="H146" s="280">
        <v>0</v>
      </c>
      <c r="I146" s="283">
        <v>0</v>
      </c>
      <c r="J146" s="280">
        <v>0</v>
      </c>
      <c r="K146" s="281">
        <f t="shared" si="2"/>
        <v>0</v>
      </c>
    </row>
    <row r="147" spans="1:13" s="268" customFormat="1" x14ac:dyDescent="0.3">
      <c r="A147" s="274" t="s">
        <v>447</v>
      </c>
      <c r="B147" s="282">
        <v>0</v>
      </c>
      <c r="C147" s="276">
        <v>0</v>
      </c>
      <c r="D147" s="276">
        <v>0</v>
      </c>
      <c r="E147" s="277">
        <v>0</v>
      </c>
      <c r="F147" s="278">
        <v>0</v>
      </c>
      <c r="G147" s="279">
        <v>0</v>
      </c>
      <c r="H147" s="280">
        <v>0</v>
      </c>
      <c r="I147" s="283">
        <v>0</v>
      </c>
      <c r="J147" s="280">
        <v>0</v>
      </c>
      <c r="K147" s="281">
        <f t="shared" si="2"/>
        <v>0</v>
      </c>
    </row>
    <row r="148" spans="1:13" s="268" customFormat="1" x14ac:dyDescent="0.3">
      <c r="A148" s="274" t="s">
        <v>448</v>
      </c>
      <c r="B148" s="282">
        <v>0</v>
      </c>
      <c r="C148" s="276">
        <v>0</v>
      </c>
      <c r="D148" s="276">
        <v>0</v>
      </c>
      <c r="E148" s="277">
        <v>0</v>
      </c>
      <c r="F148" s="278">
        <v>0</v>
      </c>
      <c r="G148" s="279">
        <v>0</v>
      </c>
      <c r="H148" s="280">
        <v>0</v>
      </c>
      <c r="I148" s="283">
        <v>0</v>
      </c>
      <c r="J148" s="280">
        <v>0</v>
      </c>
      <c r="K148" s="281">
        <f t="shared" si="2"/>
        <v>0</v>
      </c>
    </row>
    <row r="149" spans="1:13" s="268" customFormat="1" x14ac:dyDescent="0.3">
      <c r="A149" s="274" t="s">
        <v>449</v>
      </c>
      <c r="B149" s="282">
        <v>0</v>
      </c>
      <c r="C149" s="276">
        <v>0</v>
      </c>
      <c r="D149" s="276">
        <v>0</v>
      </c>
      <c r="E149" s="277">
        <v>2</v>
      </c>
      <c r="F149" s="278">
        <v>2</v>
      </c>
      <c r="G149" s="279">
        <v>0</v>
      </c>
      <c r="H149" s="280">
        <v>0</v>
      </c>
      <c r="I149" s="283">
        <v>0</v>
      </c>
      <c r="J149" s="280">
        <v>0</v>
      </c>
      <c r="K149" s="281">
        <f t="shared" si="2"/>
        <v>2</v>
      </c>
    </row>
    <row r="150" spans="1:13" s="268" customFormat="1" x14ac:dyDescent="0.3">
      <c r="A150" s="274" t="s">
        <v>450</v>
      </c>
      <c r="B150" s="282">
        <v>0</v>
      </c>
      <c r="C150" s="276">
        <v>0</v>
      </c>
      <c r="D150" s="276">
        <v>0</v>
      </c>
      <c r="E150" s="277">
        <v>0</v>
      </c>
      <c r="F150" s="278">
        <v>0</v>
      </c>
      <c r="G150" s="279">
        <v>0</v>
      </c>
      <c r="H150" s="280">
        <v>0</v>
      </c>
      <c r="I150" s="283">
        <v>0</v>
      </c>
      <c r="J150" s="280">
        <v>0</v>
      </c>
      <c r="K150" s="281">
        <f t="shared" si="2"/>
        <v>0</v>
      </c>
    </row>
    <row r="151" spans="1:13" s="268" customFormat="1" x14ac:dyDescent="0.3">
      <c r="A151" s="274" t="s">
        <v>451</v>
      </c>
      <c r="B151" s="282">
        <v>0</v>
      </c>
      <c r="C151" s="276">
        <v>0</v>
      </c>
      <c r="D151" s="276">
        <v>0</v>
      </c>
      <c r="E151" s="277">
        <v>0</v>
      </c>
      <c r="F151" s="278">
        <v>0</v>
      </c>
      <c r="G151" s="279">
        <v>0</v>
      </c>
      <c r="H151" s="280">
        <v>0</v>
      </c>
      <c r="I151" s="283">
        <v>0</v>
      </c>
      <c r="J151" s="280">
        <v>0</v>
      </c>
      <c r="K151" s="281">
        <f t="shared" si="2"/>
        <v>0</v>
      </c>
    </row>
    <row r="152" spans="1:13" s="268" customFormat="1" x14ac:dyDescent="0.3">
      <c r="A152" s="274" t="s">
        <v>452</v>
      </c>
      <c r="B152" s="282">
        <v>0</v>
      </c>
      <c r="C152" s="276">
        <v>0</v>
      </c>
      <c r="D152" s="276">
        <v>0</v>
      </c>
      <c r="E152" s="277">
        <v>2</v>
      </c>
      <c r="F152" s="278">
        <v>2</v>
      </c>
      <c r="G152" s="279">
        <v>0</v>
      </c>
      <c r="H152" s="280">
        <v>0</v>
      </c>
      <c r="I152" s="283">
        <v>0</v>
      </c>
      <c r="J152" s="280">
        <v>0</v>
      </c>
      <c r="K152" s="281">
        <f t="shared" si="2"/>
        <v>2</v>
      </c>
    </row>
    <row r="153" spans="1:13" s="268" customFormat="1" x14ac:dyDescent="0.3">
      <c r="A153" s="274" t="s">
        <v>453</v>
      </c>
      <c r="B153" s="282">
        <v>0</v>
      </c>
      <c r="C153" s="276">
        <v>0</v>
      </c>
      <c r="D153" s="276">
        <v>0</v>
      </c>
      <c r="E153" s="277">
        <v>0</v>
      </c>
      <c r="F153" s="278">
        <v>0</v>
      </c>
      <c r="G153" s="279">
        <v>0</v>
      </c>
      <c r="H153" s="280">
        <v>0</v>
      </c>
      <c r="I153" s="283">
        <v>0</v>
      </c>
      <c r="J153" s="280">
        <v>0</v>
      </c>
      <c r="K153" s="281">
        <f t="shared" si="2"/>
        <v>0</v>
      </c>
    </row>
    <row r="154" spans="1:13" s="268" customFormat="1" x14ac:dyDescent="0.3">
      <c r="A154" s="274" t="s">
        <v>454</v>
      </c>
      <c r="B154" s="282">
        <v>0</v>
      </c>
      <c r="C154" s="276">
        <v>0</v>
      </c>
      <c r="D154" s="276">
        <v>0</v>
      </c>
      <c r="E154" s="277">
        <v>0</v>
      </c>
      <c r="F154" s="278">
        <v>0</v>
      </c>
      <c r="G154" s="279">
        <v>0</v>
      </c>
      <c r="H154" s="280">
        <v>0</v>
      </c>
      <c r="I154" s="283">
        <v>0</v>
      </c>
      <c r="J154" s="280">
        <v>0</v>
      </c>
      <c r="K154" s="281">
        <f t="shared" si="2"/>
        <v>0</v>
      </c>
    </row>
    <row r="155" spans="1:13" s="268" customFormat="1" x14ac:dyDescent="0.3">
      <c r="A155" s="274" t="s">
        <v>455</v>
      </c>
      <c r="B155" s="282">
        <v>1</v>
      </c>
      <c r="C155" s="276">
        <v>0</v>
      </c>
      <c r="D155" s="276">
        <v>0</v>
      </c>
      <c r="E155" s="277">
        <v>1</v>
      </c>
      <c r="F155" s="278">
        <v>5</v>
      </c>
      <c r="G155" s="279">
        <v>1</v>
      </c>
      <c r="H155" s="280">
        <v>0</v>
      </c>
      <c r="I155" s="283">
        <v>0</v>
      </c>
      <c r="J155" s="280">
        <v>0</v>
      </c>
      <c r="K155" s="281">
        <f t="shared" si="2"/>
        <v>7</v>
      </c>
      <c r="M155" s="65"/>
    </row>
    <row r="156" spans="1:13" s="268" customFormat="1" x14ac:dyDescent="0.3">
      <c r="A156" s="274" t="s">
        <v>456</v>
      </c>
      <c r="B156" s="282">
        <v>0</v>
      </c>
      <c r="C156" s="276">
        <v>0</v>
      </c>
      <c r="D156" s="276">
        <v>0</v>
      </c>
      <c r="E156" s="277">
        <v>0</v>
      </c>
      <c r="F156" s="278">
        <v>0</v>
      </c>
      <c r="G156" s="279">
        <v>0</v>
      </c>
      <c r="H156" s="280">
        <v>0</v>
      </c>
      <c r="I156" s="283">
        <v>0</v>
      </c>
      <c r="J156" s="280">
        <v>0</v>
      </c>
      <c r="K156" s="281">
        <f t="shared" si="2"/>
        <v>0</v>
      </c>
    </row>
    <row r="157" spans="1:13" s="268" customFormat="1" x14ac:dyDescent="0.3">
      <c r="A157" s="274" t="s">
        <v>457</v>
      </c>
      <c r="B157" s="282">
        <v>0</v>
      </c>
      <c r="C157" s="276">
        <v>0</v>
      </c>
      <c r="D157" s="276">
        <v>0</v>
      </c>
      <c r="E157" s="277">
        <v>0</v>
      </c>
      <c r="F157" s="278">
        <v>0</v>
      </c>
      <c r="G157" s="279">
        <v>0</v>
      </c>
      <c r="H157" s="280">
        <v>0</v>
      </c>
      <c r="I157" s="283">
        <v>0</v>
      </c>
      <c r="J157" s="280">
        <v>0</v>
      </c>
      <c r="K157" s="281">
        <f t="shared" si="2"/>
        <v>0</v>
      </c>
    </row>
    <row r="158" spans="1:13" s="268" customFormat="1" x14ac:dyDescent="0.3">
      <c r="A158" s="274" t="s">
        <v>458</v>
      </c>
      <c r="B158" s="282">
        <v>0</v>
      </c>
      <c r="C158" s="276">
        <v>0</v>
      </c>
      <c r="D158" s="276">
        <v>0</v>
      </c>
      <c r="E158" s="277">
        <v>0</v>
      </c>
      <c r="F158" s="278">
        <v>0</v>
      </c>
      <c r="G158" s="279">
        <v>0</v>
      </c>
      <c r="H158" s="280">
        <v>0</v>
      </c>
      <c r="I158" s="283">
        <v>0</v>
      </c>
      <c r="J158" s="280">
        <v>0</v>
      </c>
      <c r="K158" s="281">
        <f t="shared" si="2"/>
        <v>0</v>
      </c>
    </row>
    <row r="159" spans="1:13" s="268" customFormat="1" x14ac:dyDescent="0.3">
      <c r="A159" s="274" t="s">
        <v>459</v>
      </c>
      <c r="B159" s="282">
        <v>0</v>
      </c>
      <c r="C159" s="276">
        <v>0</v>
      </c>
      <c r="D159" s="276">
        <v>0</v>
      </c>
      <c r="E159" s="277">
        <v>0</v>
      </c>
      <c r="F159" s="278">
        <v>0</v>
      </c>
      <c r="G159" s="279">
        <v>0</v>
      </c>
      <c r="H159" s="280">
        <v>0</v>
      </c>
      <c r="I159" s="283">
        <v>0</v>
      </c>
      <c r="J159" s="280">
        <v>0</v>
      </c>
      <c r="K159" s="281">
        <f t="shared" si="2"/>
        <v>0</v>
      </c>
      <c r="M159" s="65"/>
    </row>
    <row r="160" spans="1:13" s="268" customFormat="1" x14ac:dyDescent="0.3">
      <c r="A160" s="274" t="s">
        <v>460</v>
      </c>
      <c r="B160" s="282">
        <v>0</v>
      </c>
      <c r="C160" s="276">
        <v>0</v>
      </c>
      <c r="D160" s="276">
        <v>0</v>
      </c>
      <c r="E160" s="277">
        <v>0</v>
      </c>
      <c r="F160" s="278">
        <v>0</v>
      </c>
      <c r="G160" s="279">
        <v>0</v>
      </c>
      <c r="H160" s="280">
        <v>0</v>
      </c>
      <c r="I160" s="283">
        <v>0</v>
      </c>
      <c r="J160" s="280">
        <v>0</v>
      </c>
      <c r="K160" s="281">
        <f t="shared" si="2"/>
        <v>0</v>
      </c>
    </row>
    <row r="161" spans="1:11" s="268" customFormat="1" x14ac:dyDescent="0.3">
      <c r="A161" s="274" t="s">
        <v>461</v>
      </c>
      <c r="B161" s="282">
        <v>0</v>
      </c>
      <c r="C161" s="276">
        <v>0</v>
      </c>
      <c r="D161" s="276">
        <v>0</v>
      </c>
      <c r="E161" s="277">
        <v>0</v>
      </c>
      <c r="F161" s="278">
        <v>0</v>
      </c>
      <c r="G161" s="279">
        <v>0</v>
      </c>
      <c r="H161" s="280">
        <v>0</v>
      </c>
      <c r="I161" s="283">
        <v>0</v>
      </c>
      <c r="J161" s="280">
        <v>0</v>
      </c>
      <c r="K161" s="281">
        <f t="shared" si="2"/>
        <v>0</v>
      </c>
    </row>
    <row r="162" spans="1:11" s="268" customFormat="1" x14ac:dyDescent="0.3">
      <c r="A162" s="274" t="s">
        <v>462</v>
      </c>
      <c r="B162" s="282">
        <v>0</v>
      </c>
      <c r="C162" s="276">
        <v>0</v>
      </c>
      <c r="D162" s="276">
        <v>0</v>
      </c>
      <c r="E162" s="277">
        <v>0</v>
      </c>
      <c r="F162" s="278">
        <v>0</v>
      </c>
      <c r="G162" s="279">
        <v>0</v>
      </c>
      <c r="H162" s="280">
        <v>0</v>
      </c>
      <c r="I162" s="283">
        <v>0</v>
      </c>
      <c r="J162" s="280">
        <v>0</v>
      </c>
      <c r="K162" s="281">
        <f t="shared" si="2"/>
        <v>0</v>
      </c>
    </row>
    <row r="163" spans="1:11" s="268" customFormat="1" x14ac:dyDescent="0.3">
      <c r="A163" s="274" t="s">
        <v>463</v>
      </c>
      <c r="B163" s="282">
        <v>0</v>
      </c>
      <c r="C163" s="276">
        <v>0</v>
      </c>
      <c r="D163" s="276">
        <v>0</v>
      </c>
      <c r="E163" s="277">
        <v>0</v>
      </c>
      <c r="F163" s="278">
        <v>0</v>
      </c>
      <c r="G163" s="279">
        <v>0</v>
      </c>
      <c r="H163" s="280">
        <v>0</v>
      </c>
      <c r="I163" s="283">
        <v>0</v>
      </c>
      <c r="J163" s="280">
        <v>0</v>
      </c>
      <c r="K163" s="281">
        <f t="shared" si="2"/>
        <v>0</v>
      </c>
    </row>
    <row r="164" spans="1:11" s="268" customFormat="1" x14ac:dyDescent="0.3">
      <c r="A164" s="274" t="s">
        <v>464</v>
      </c>
      <c r="B164" s="282">
        <v>0</v>
      </c>
      <c r="C164" s="276">
        <v>0</v>
      </c>
      <c r="D164" s="276">
        <v>0</v>
      </c>
      <c r="E164" s="277">
        <v>0</v>
      </c>
      <c r="F164" s="278">
        <v>0</v>
      </c>
      <c r="G164" s="279">
        <v>0</v>
      </c>
      <c r="H164" s="280">
        <v>0</v>
      </c>
      <c r="I164" s="283">
        <v>0</v>
      </c>
      <c r="J164" s="280">
        <v>0</v>
      </c>
      <c r="K164" s="281">
        <f t="shared" si="2"/>
        <v>0</v>
      </c>
    </row>
    <row r="165" spans="1:11" s="268" customFormat="1" x14ac:dyDescent="0.3">
      <c r="A165" s="274" t="s">
        <v>465</v>
      </c>
      <c r="B165" s="282">
        <v>0</v>
      </c>
      <c r="C165" s="276">
        <v>0</v>
      </c>
      <c r="D165" s="276">
        <v>0</v>
      </c>
      <c r="E165" s="277">
        <v>1</v>
      </c>
      <c r="F165" s="278">
        <v>3</v>
      </c>
      <c r="G165" s="279">
        <v>0</v>
      </c>
      <c r="H165" s="280">
        <v>0</v>
      </c>
      <c r="I165" s="283">
        <v>0</v>
      </c>
      <c r="J165" s="280">
        <v>0</v>
      </c>
      <c r="K165" s="281">
        <f t="shared" si="2"/>
        <v>3</v>
      </c>
    </row>
    <row r="166" spans="1:11" s="268" customFormat="1" x14ac:dyDescent="0.3">
      <c r="A166" s="274" t="s">
        <v>466</v>
      </c>
      <c r="B166" s="282">
        <v>0</v>
      </c>
      <c r="C166" s="276">
        <v>0</v>
      </c>
      <c r="D166" s="276">
        <v>0</v>
      </c>
      <c r="E166" s="277">
        <v>0</v>
      </c>
      <c r="F166" s="278">
        <v>0</v>
      </c>
      <c r="G166" s="279">
        <v>0</v>
      </c>
      <c r="H166" s="280">
        <v>0</v>
      </c>
      <c r="I166" s="283">
        <v>0</v>
      </c>
      <c r="J166" s="280">
        <v>0</v>
      </c>
      <c r="K166" s="281">
        <f t="shared" si="2"/>
        <v>0</v>
      </c>
    </row>
    <row r="167" spans="1:11" s="268" customFormat="1" x14ac:dyDescent="0.3">
      <c r="A167" s="274" t="s">
        <v>467</v>
      </c>
      <c r="B167" s="282">
        <v>0</v>
      </c>
      <c r="C167" s="276">
        <v>0</v>
      </c>
      <c r="D167" s="276">
        <v>0</v>
      </c>
      <c r="E167" s="277">
        <v>0</v>
      </c>
      <c r="F167" s="278">
        <v>0</v>
      </c>
      <c r="G167" s="279">
        <v>0</v>
      </c>
      <c r="H167" s="280">
        <v>0</v>
      </c>
      <c r="I167" s="283">
        <v>0</v>
      </c>
      <c r="J167" s="280">
        <v>0</v>
      </c>
      <c r="K167" s="281">
        <f t="shared" si="2"/>
        <v>0</v>
      </c>
    </row>
    <row r="168" spans="1:11" s="268" customFormat="1" x14ac:dyDescent="0.3">
      <c r="A168" s="274" t="s">
        <v>468</v>
      </c>
      <c r="B168" s="282">
        <v>7</v>
      </c>
      <c r="C168" s="276">
        <v>0</v>
      </c>
      <c r="D168" s="276">
        <v>0</v>
      </c>
      <c r="E168" s="277">
        <v>3</v>
      </c>
      <c r="F168" s="278">
        <v>4</v>
      </c>
      <c r="G168" s="279">
        <v>4</v>
      </c>
      <c r="H168" s="280">
        <v>0</v>
      </c>
      <c r="I168" s="283">
        <v>0</v>
      </c>
      <c r="J168" s="280">
        <v>0</v>
      </c>
      <c r="K168" s="281">
        <f t="shared" si="2"/>
        <v>15</v>
      </c>
    </row>
    <row r="169" spans="1:11" s="268" customFormat="1" x14ac:dyDescent="0.3">
      <c r="A169" s="274" t="s">
        <v>469</v>
      </c>
      <c r="B169" s="282">
        <v>0</v>
      </c>
      <c r="C169" s="276">
        <v>0</v>
      </c>
      <c r="D169" s="276">
        <v>0</v>
      </c>
      <c r="E169" s="277">
        <v>0</v>
      </c>
      <c r="F169" s="278">
        <v>0</v>
      </c>
      <c r="G169" s="279">
        <v>0</v>
      </c>
      <c r="H169" s="280">
        <v>0</v>
      </c>
      <c r="I169" s="283">
        <v>0</v>
      </c>
      <c r="J169" s="280">
        <v>0</v>
      </c>
      <c r="K169" s="281">
        <f t="shared" si="2"/>
        <v>0</v>
      </c>
    </row>
    <row r="170" spans="1:11" s="268" customFormat="1" x14ac:dyDescent="0.3">
      <c r="A170" s="274" t="s">
        <v>470</v>
      </c>
      <c r="B170" s="282">
        <v>0</v>
      </c>
      <c r="C170" s="276">
        <v>0</v>
      </c>
      <c r="D170" s="276">
        <v>0</v>
      </c>
      <c r="E170" s="277">
        <v>0</v>
      </c>
      <c r="F170" s="278">
        <v>0</v>
      </c>
      <c r="G170" s="279">
        <v>0</v>
      </c>
      <c r="H170" s="280">
        <v>0</v>
      </c>
      <c r="I170" s="283">
        <v>0</v>
      </c>
      <c r="J170" s="280">
        <v>0</v>
      </c>
      <c r="K170" s="281">
        <f t="shared" si="2"/>
        <v>0</v>
      </c>
    </row>
    <row r="171" spans="1:11" s="268" customFormat="1" x14ac:dyDescent="0.3">
      <c r="A171" s="274" t="s">
        <v>471</v>
      </c>
      <c r="B171" s="282">
        <v>0</v>
      </c>
      <c r="C171" s="276">
        <v>0</v>
      </c>
      <c r="D171" s="276">
        <v>0</v>
      </c>
      <c r="E171" s="277">
        <v>0</v>
      </c>
      <c r="F171" s="278">
        <v>0</v>
      </c>
      <c r="G171" s="279">
        <v>0</v>
      </c>
      <c r="H171" s="280">
        <v>0</v>
      </c>
      <c r="I171" s="283">
        <v>0</v>
      </c>
      <c r="J171" s="280">
        <v>0</v>
      </c>
      <c r="K171" s="281">
        <f t="shared" si="2"/>
        <v>0</v>
      </c>
    </row>
    <row r="172" spans="1:11" s="268" customFormat="1" x14ac:dyDescent="0.3">
      <c r="A172" s="274" t="s">
        <v>472</v>
      </c>
      <c r="B172" s="282">
        <v>0</v>
      </c>
      <c r="C172" s="276">
        <v>0</v>
      </c>
      <c r="D172" s="276">
        <v>0</v>
      </c>
      <c r="E172" s="277">
        <v>0</v>
      </c>
      <c r="F172" s="278">
        <v>0</v>
      </c>
      <c r="G172" s="279">
        <v>0</v>
      </c>
      <c r="H172" s="280">
        <v>0</v>
      </c>
      <c r="I172" s="283">
        <v>0</v>
      </c>
      <c r="J172" s="280">
        <v>0</v>
      </c>
      <c r="K172" s="281">
        <f t="shared" si="2"/>
        <v>0</v>
      </c>
    </row>
    <row r="173" spans="1:11" s="268" customFormat="1" x14ac:dyDescent="0.3">
      <c r="A173" s="274" t="s">
        <v>473</v>
      </c>
      <c r="B173" s="282">
        <v>0</v>
      </c>
      <c r="C173" s="276">
        <v>0</v>
      </c>
      <c r="D173" s="276">
        <v>0</v>
      </c>
      <c r="E173" s="277">
        <v>0</v>
      </c>
      <c r="F173" s="278">
        <v>0</v>
      </c>
      <c r="G173" s="279">
        <v>0</v>
      </c>
      <c r="H173" s="280">
        <v>0</v>
      </c>
      <c r="I173" s="283">
        <v>0</v>
      </c>
      <c r="J173" s="280">
        <v>0</v>
      </c>
      <c r="K173" s="281">
        <f t="shared" si="2"/>
        <v>0</v>
      </c>
    </row>
    <row r="174" spans="1:11" s="268" customFormat="1" x14ac:dyDescent="0.3">
      <c r="A174" s="274" t="s">
        <v>474</v>
      </c>
      <c r="B174" s="282">
        <v>0</v>
      </c>
      <c r="C174" s="276">
        <v>0</v>
      </c>
      <c r="D174" s="276">
        <v>0</v>
      </c>
      <c r="E174" s="277">
        <v>1</v>
      </c>
      <c r="F174" s="278">
        <v>1</v>
      </c>
      <c r="G174" s="279">
        <v>0</v>
      </c>
      <c r="H174" s="280">
        <v>0</v>
      </c>
      <c r="I174" s="283">
        <v>0</v>
      </c>
      <c r="J174" s="280">
        <v>0</v>
      </c>
      <c r="K174" s="281">
        <f t="shared" si="2"/>
        <v>1</v>
      </c>
    </row>
    <row r="175" spans="1:11" s="268" customFormat="1" x14ac:dyDescent="0.3">
      <c r="A175" s="274" t="s">
        <v>475</v>
      </c>
      <c r="B175" s="282">
        <v>0</v>
      </c>
      <c r="C175" s="276">
        <v>0</v>
      </c>
      <c r="D175" s="276">
        <v>0</v>
      </c>
      <c r="E175" s="277">
        <v>0</v>
      </c>
      <c r="F175" s="278">
        <v>0</v>
      </c>
      <c r="G175" s="279">
        <v>0</v>
      </c>
      <c r="H175" s="280">
        <v>0</v>
      </c>
      <c r="I175" s="283">
        <v>0</v>
      </c>
      <c r="J175" s="280">
        <v>0</v>
      </c>
      <c r="K175" s="281">
        <f t="shared" si="2"/>
        <v>0</v>
      </c>
    </row>
    <row r="176" spans="1:11" s="268" customFormat="1" x14ac:dyDescent="0.3">
      <c r="A176" s="274" t="s">
        <v>476</v>
      </c>
      <c r="B176" s="282">
        <v>0</v>
      </c>
      <c r="C176" s="276">
        <v>0</v>
      </c>
      <c r="D176" s="276">
        <v>0</v>
      </c>
      <c r="E176" s="277">
        <v>0</v>
      </c>
      <c r="F176" s="278">
        <v>0</v>
      </c>
      <c r="G176" s="279">
        <v>0</v>
      </c>
      <c r="H176" s="280">
        <v>0</v>
      </c>
      <c r="I176" s="283">
        <v>0</v>
      </c>
      <c r="J176" s="280">
        <v>0</v>
      </c>
      <c r="K176" s="281">
        <f t="shared" si="2"/>
        <v>0</v>
      </c>
    </row>
    <row r="177" spans="1:11" s="268" customFormat="1" x14ac:dyDescent="0.3">
      <c r="A177" s="274" t="s">
        <v>477</v>
      </c>
      <c r="B177" s="282">
        <v>0</v>
      </c>
      <c r="C177" s="276">
        <v>0</v>
      </c>
      <c r="D177" s="276">
        <v>0</v>
      </c>
      <c r="E177" s="277">
        <v>0</v>
      </c>
      <c r="F177" s="278">
        <v>0</v>
      </c>
      <c r="G177" s="279">
        <v>0</v>
      </c>
      <c r="H177" s="280">
        <v>0</v>
      </c>
      <c r="I177" s="283">
        <v>0</v>
      </c>
      <c r="J177" s="280">
        <v>0</v>
      </c>
      <c r="K177" s="281">
        <f t="shared" si="2"/>
        <v>0</v>
      </c>
    </row>
    <row r="178" spans="1:11" s="268" customFormat="1" x14ac:dyDescent="0.3">
      <c r="A178" s="274" t="s">
        <v>478</v>
      </c>
      <c r="B178" s="282">
        <v>3</v>
      </c>
      <c r="C178" s="276">
        <v>0</v>
      </c>
      <c r="D178" s="276">
        <v>0</v>
      </c>
      <c r="E178" s="277">
        <v>6</v>
      </c>
      <c r="F178" s="278">
        <v>11</v>
      </c>
      <c r="G178" s="279">
        <v>0</v>
      </c>
      <c r="H178" s="280">
        <v>0</v>
      </c>
      <c r="I178" s="283">
        <v>0</v>
      </c>
      <c r="J178" s="280">
        <v>0</v>
      </c>
      <c r="K178" s="281">
        <f t="shared" si="2"/>
        <v>14</v>
      </c>
    </row>
    <row r="179" spans="1:11" s="268" customFormat="1" x14ac:dyDescent="0.3">
      <c r="A179" s="274" t="s">
        <v>479</v>
      </c>
      <c r="B179" s="282">
        <v>0</v>
      </c>
      <c r="C179" s="276">
        <v>0</v>
      </c>
      <c r="D179" s="276">
        <v>0</v>
      </c>
      <c r="E179" s="277">
        <v>0</v>
      </c>
      <c r="F179" s="278">
        <v>0</v>
      </c>
      <c r="G179" s="279">
        <v>0</v>
      </c>
      <c r="H179" s="280">
        <v>0</v>
      </c>
      <c r="I179" s="283">
        <v>0</v>
      </c>
      <c r="J179" s="280">
        <v>0</v>
      </c>
      <c r="K179" s="281">
        <f t="shared" si="2"/>
        <v>0</v>
      </c>
    </row>
    <row r="180" spans="1:11" s="268" customFormat="1" x14ac:dyDescent="0.3">
      <c r="A180" s="274" t="s">
        <v>480</v>
      </c>
      <c r="B180" s="282">
        <v>0</v>
      </c>
      <c r="C180" s="276">
        <v>0</v>
      </c>
      <c r="D180" s="276">
        <v>0</v>
      </c>
      <c r="E180" s="277">
        <v>0</v>
      </c>
      <c r="F180" s="278">
        <v>0</v>
      </c>
      <c r="G180" s="279">
        <v>0</v>
      </c>
      <c r="H180" s="280">
        <v>0</v>
      </c>
      <c r="I180" s="283">
        <v>0</v>
      </c>
      <c r="J180" s="280">
        <v>0</v>
      </c>
      <c r="K180" s="281">
        <f t="shared" si="2"/>
        <v>0</v>
      </c>
    </row>
    <row r="181" spans="1:11" s="268" customFormat="1" x14ac:dyDescent="0.3">
      <c r="A181" s="274" t="s">
        <v>481</v>
      </c>
      <c r="B181" s="282">
        <v>5</v>
      </c>
      <c r="C181" s="276">
        <v>0</v>
      </c>
      <c r="D181" s="276">
        <v>2</v>
      </c>
      <c r="E181" s="277">
        <v>5</v>
      </c>
      <c r="F181" s="278">
        <v>9</v>
      </c>
      <c r="G181" s="279">
        <v>13</v>
      </c>
      <c r="H181" s="280">
        <v>4</v>
      </c>
      <c r="I181" s="283">
        <v>0</v>
      </c>
      <c r="J181" s="280">
        <v>0</v>
      </c>
      <c r="K181" s="281">
        <f t="shared" si="2"/>
        <v>31</v>
      </c>
    </row>
    <row r="182" spans="1:11" s="268" customFormat="1" x14ac:dyDescent="0.3">
      <c r="A182" s="274" t="s">
        <v>482</v>
      </c>
      <c r="B182" s="282">
        <v>17</v>
      </c>
      <c r="C182" s="276">
        <v>0</v>
      </c>
      <c r="D182" s="276">
        <v>0</v>
      </c>
      <c r="E182" s="277">
        <v>1</v>
      </c>
      <c r="F182" s="278">
        <v>13</v>
      </c>
      <c r="G182" s="279">
        <v>1</v>
      </c>
      <c r="H182" s="280">
        <v>1</v>
      </c>
      <c r="I182" s="283">
        <v>0</v>
      </c>
      <c r="J182" s="280">
        <v>0</v>
      </c>
      <c r="K182" s="281">
        <f t="shared" si="2"/>
        <v>32</v>
      </c>
    </row>
    <row r="183" spans="1:11" s="268" customFormat="1" x14ac:dyDescent="0.3">
      <c r="A183" s="274" t="s">
        <v>483</v>
      </c>
      <c r="B183" s="282">
        <v>0</v>
      </c>
      <c r="C183" s="276">
        <v>0</v>
      </c>
      <c r="D183" s="276">
        <v>0</v>
      </c>
      <c r="E183" s="277">
        <v>0</v>
      </c>
      <c r="F183" s="278">
        <v>0</v>
      </c>
      <c r="G183" s="279">
        <v>0</v>
      </c>
      <c r="H183" s="280">
        <v>0</v>
      </c>
      <c r="I183" s="283">
        <v>0</v>
      </c>
      <c r="J183" s="280">
        <v>0</v>
      </c>
      <c r="K183" s="281">
        <f t="shared" si="2"/>
        <v>0</v>
      </c>
    </row>
    <row r="184" spans="1:11" s="268" customFormat="1" x14ac:dyDescent="0.3">
      <c r="A184" s="274" t="s">
        <v>484</v>
      </c>
      <c r="B184" s="282">
        <v>0</v>
      </c>
      <c r="C184" s="276">
        <v>0</v>
      </c>
      <c r="D184" s="276">
        <v>0</v>
      </c>
      <c r="E184" s="277">
        <v>0</v>
      </c>
      <c r="F184" s="278">
        <v>0</v>
      </c>
      <c r="G184" s="279">
        <v>0</v>
      </c>
      <c r="H184" s="280">
        <v>0</v>
      </c>
      <c r="I184" s="283">
        <v>0</v>
      </c>
      <c r="J184" s="280">
        <v>0</v>
      </c>
      <c r="K184" s="281">
        <f t="shared" si="2"/>
        <v>0</v>
      </c>
    </row>
    <row r="185" spans="1:11" s="268" customFormat="1" x14ac:dyDescent="0.3">
      <c r="A185" s="274" t="s">
        <v>485</v>
      </c>
      <c r="B185" s="282">
        <v>0</v>
      </c>
      <c r="C185" s="276">
        <v>0</v>
      </c>
      <c r="D185" s="276">
        <v>0</v>
      </c>
      <c r="E185" s="277">
        <v>0</v>
      </c>
      <c r="F185" s="278">
        <v>0</v>
      </c>
      <c r="G185" s="279">
        <v>0</v>
      </c>
      <c r="H185" s="280">
        <v>0</v>
      </c>
      <c r="I185" s="283">
        <v>0</v>
      </c>
      <c r="J185" s="280">
        <v>0</v>
      </c>
      <c r="K185" s="281">
        <f t="shared" si="2"/>
        <v>0</v>
      </c>
    </row>
    <row r="186" spans="1:11" s="268" customFormat="1" x14ac:dyDescent="0.3">
      <c r="A186" s="274" t="s">
        <v>486</v>
      </c>
      <c r="B186" s="282">
        <v>0</v>
      </c>
      <c r="C186" s="276">
        <v>0</v>
      </c>
      <c r="D186" s="276">
        <v>0</v>
      </c>
      <c r="E186" s="277">
        <v>0</v>
      </c>
      <c r="F186" s="278">
        <v>0</v>
      </c>
      <c r="G186" s="279">
        <v>0</v>
      </c>
      <c r="H186" s="280">
        <v>0</v>
      </c>
      <c r="I186" s="283">
        <v>0</v>
      </c>
      <c r="J186" s="280">
        <v>0</v>
      </c>
      <c r="K186" s="281">
        <f t="shared" si="2"/>
        <v>0</v>
      </c>
    </row>
    <row r="187" spans="1:11" s="268" customFormat="1" x14ac:dyDescent="0.3">
      <c r="A187" s="274" t="s">
        <v>487</v>
      </c>
      <c r="B187" s="282">
        <v>0</v>
      </c>
      <c r="C187" s="276">
        <v>0</v>
      </c>
      <c r="D187" s="276">
        <v>0</v>
      </c>
      <c r="E187" s="277">
        <v>0</v>
      </c>
      <c r="F187" s="278">
        <v>0</v>
      </c>
      <c r="G187" s="279">
        <v>0</v>
      </c>
      <c r="H187" s="280">
        <v>0</v>
      </c>
      <c r="I187" s="283">
        <v>0</v>
      </c>
      <c r="J187" s="280">
        <v>0</v>
      </c>
      <c r="K187" s="281">
        <f t="shared" si="2"/>
        <v>0</v>
      </c>
    </row>
    <row r="188" spans="1:11" s="268" customFormat="1" x14ac:dyDescent="0.3">
      <c r="A188" s="274" t="s">
        <v>488</v>
      </c>
      <c r="B188" s="282">
        <v>4</v>
      </c>
      <c r="C188" s="276">
        <v>0</v>
      </c>
      <c r="D188" s="276">
        <v>0</v>
      </c>
      <c r="E188" s="277">
        <v>1</v>
      </c>
      <c r="F188" s="278">
        <v>3</v>
      </c>
      <c r="G188" s="279">
        <v>0</v>
      </c>
      <c r="H188" s="280">
        <v>0</v>
      </c>
      <c r="I188" s="283">
        <v>0</v>
      </c>
      <c r="J188" s="280">
        <v>0</v>
      </c>
      <c r="K188" s="281">
        <f t="shared" si="2"/>
        <v>7</v>
      </c>
    </row>
    <row r="189" spans="1:11" s="268" customFormat="1" x14ac:dyDescent="0.3">
      <c r="A189" s="274" t="s">
        <v>489</v>
      </c>
      <c r="B189" s="282">
        <v>8</v>
      </c>
      <c r="C189" s="276">
        <v>0</v>
      </c>
      <c r="D189" s="276">
        <v>8</v>
      </c>
      <c r="E189" s="277">
        <v>95</v>
      </c>
      <c r="F189" s="278">
        <v>103</v>
      </c>
      <c r="G189" s="279">
        <v>0</v>
      </c>
      <c r="H189" s="280">
        <v>1</v>
      </c>
      <c r="I189" s="283">
        <v>0</v>
      </c>
      <c r="J189" s="280">
        <v>0</v>
      </c>
      <c r="K189" s="281">
        <f t="shared" si="2"/>
        <v>112</v>
      </c>
    </row>
    <row r="190" spans="1:11" s="268" customFormat="1" x14ac:dyDescent="0.3">
      <c r="A190" s="274" t="s">
        <v>490</v>
      </c>
      <c r="B190" s="282">
        <v>0</v>
      </c>
      <c r="C190" s="276">
        <v>0</v>
      </c>
      <c r="D190" s="276">
        <v>0</v>
      </c>
      <c r="E190" s="277">
        <v>0</v>
      </c>
      <c r="F190" s="278">
        <v>0</v>
      </c>
      <c r="G190" s="279">
        <v>0</v>
      </c>
      <c r="H190" s="280">
        <v>0</v>
      </c>
      <c r="I190" s="283">
        <v>0</v>
      </c>
      <c r="J190" s="280">
        <v>0</v>
      </c>
      <c r="K190" s="281">
        <f t="shared" si="2"/>
        <v>0</v>
      </c>
    </row>
    <row r="191" spans="1:11" s="268" customFormat="1" x14ac:dyDescent="0.3">
      <c r="A191" s="274" t="s">
        <v>491</v>
      </c>
      <c r="B191" s="282">
        <v>0</v>
      </c>
      <c r="C191" s="276">
        <v>0</v>
      </c>
      <c r="D191" s="276">
        <v>0</v>
      </c>
      <c r="E191" s="277">
        <v>0</v>
      </c>
      <c r="F191" s="278">
        <v>0</v>
      </c>
      <c r="G191" s="279">
        <v>0</v>
      </c>
      <c r="H191" s="280">
        <v>0</v>
      </c>
      <c r="I191" s="283">
        <v>0</v>
      </c>
      <c r="J191" s="280">
        <v>0</v>
      </c>
      <c r="K191" s="281">
        <f t="shared" si="2"/>
        <v>0</v>
      </c>
    </row>
    <row r="192" spans="1:11" s="268" customFormat="1" x14ac:dyDescent="0.3">
      <c r="A192" s="274" t="s">
        <v>492</v>
      </c>
      <c r="B192" s="282">
        <v>0</v>
      </c>
      <c r="C192" s="276">
        <v>0</v>
      </c>
      <c r="D192" s="276">
        <v>0</v>
      </c>
      <c r="E192" s="277">
        <v>0</v>
      </c>
      <c r="F192" s="278">
        <v>0</v>
      </c>
      <c r="G192" s="279">
        <v>0</v>
      </c>
      <c r="H192" s="280">
        <v>0</v>
      </c>
      <c r="I192" s="283">
        <v>0</v>
      </c>
      <c r="J192" s="280">
        <v>0</v>
      </c>
      <c r="K192" s="281">
        <f t="shared" si="2"/>
        <v>0</v>
      </c>
    </row>
    <row r="193" spans="1:11" s="268" customFormat="1" x14ac:dyDescent="0.3">
      <c r="A193" s="274" t="s">
        <v>493</v>
      </c>
      <c r="B193" s="282">
        <v>0</v>
      </c>
      <c r="C193" s="276">
        <v>0</v>
      </c>
      <c r="D193" s="276">
        <v>0</v>
      </c>
      <c r="E193" s="277">
        <v>0</v>
      </c>
      <c r="F193" s="278">
        <v>0</v>
      </c>
      <c r="G193" s="279">
        <v>0</v>
      </c>
      <c r="H193" s="280">
        <v>0</v>
      </c>
      <c r="I193" s="283">
        <v>0</v>
      </c>
      <c r="J193" s="280">
        <v>0</v>
      </c>
      <c r="K193" s="281">
        <f t="shared" si="2"/>
        <v>0</v>
      </c>
    </row>
    <row r="194" spans="1:11" s="268" customFormat="1" x14ac:dyDescent="0.3">
      <c r="A194" s="274" t="s">
        <v>494</v>
      </c>
      <c r="B194" s="282">
        <v>0</v>
      </c>
      <c r="C194" s="276">
        <v>0</v>
      </c>
      <c r="D194" s="276">
        <v>0</v>
      </c>
      <c r="E194" s="277">
        <v>0</v>
      </c>
      <c r="F194" s="278">
        <v>0</v>
      </c>
      <c r="G194" s="279">
        <v>0</v>
      </c>
      <c r="H194" s="280">
        <v>0</v>
      </c>
      <c r="I194" s="283">
        <v>0</v>
      </c>
      <c r="J194" s="280">
        <v>0</v>
      </c>
      <c r="K194" s="281">
        <f t="shared" si="2"/>
        <v>0</v>
      </c>
    </row>
    <row r="195" spans="1:11" s="268" customFormat="1" x14ac:dyDescent="0.3">
      <c r="A195" s="274" t="s">
        <v>495</v>
      </c>
      <c r="B195" s="282">
        <v>0</v>
      </c>
      <c r="C195" s="276">
        <v>0</v>
      </c>
      <c r="D195" s="276">
        <v>0</v>
      </c>
      <c r="E195" s="277">
        <v>0</v>
      </c>
      <c r="F195" s="278">
        <v>0</v>
      </c>
      <c r="G195" s="279">
        <v>0</v>
      </c>
      <c r="H195" s="280">
        <v>0</v>
      </c>
      <c r="I195" s="283">
        <v>0</v>
      </c>
      <c r="J195" s="280">
        <v>0</v>
      </c>
      <c r="K195" s="281">
        <f t="shared" si="2"/>
        <v>0</v>
      </c>
    </row>
    <row r="196" spans="1:11" s="268" customFormat="1" x14ac:dyDescent="0.3">
      <c r="A196" s="274" t="s">
        <v>496</v>
      </c>
      <c r="B196" s="282">
        <v>0</v>
      </c>
      <c r="C196" s="276">
        <v>0</v>
      </c>
      <c r="D196" s="276">
        <v>0</v>
      </c>
      <c r="E196" s="277">
        <v>0</v>
      </c>
      <c r="F196" s="278">
        <v>0</v>
      </c>
      <c r="G196" s="279">
        <v>0</v>
      </c>
      <c r="H196" s="280">
        <v>0</v>
      </c>
      <c r="I196" s="283">
        <v>0</v>
      </c>
      <c r="J196" s="280">
        <v>0</v>
      </c>
      <c r="K196" s="281">
        <f t="shared" ref="K196:K254" si="3">SUM(B196,F196:J196)</f>
        <v>0</v>
      </c>
    </row>
    <row r="197" spans="1:11" s="268" customFormat="1" x14ac:dyDescent="0.3">
      <c r="A197" s="274" t="s">
        <v>497</v>
      </c>
      <c r="B197" s="282">
        <v>0</v>
      </c>
      <c r="C197" s="276">
        <v>0</v>
      </c>
      <c r="D197" s="276">
        <v>0</v>
      </c>
      <c r="E197" s="277">
        <v>0</v>
      </c>
      <c r="F197" s="278">
        <v>0</v>
      </c>
      <c r="G197" s="279">
        <v>0</v>
      </c>
      <c r="H197" s="280">
        <v>0</v>
      </c>
      <c r="I197" s="283">
        <v>0</v>
      </c>
      <c r="J197" s="280">
        <v>0</v>
      </c>
      <c r="K197" s="281">
        <f t="shared" si="3"/>
        <v>0</v>
      </c>
    </row>
    <row r="198" spans="1:11" s="268" customFormat="1" x14ac:dyDescent="0.3">
      <c r="A198" s="274" t="s">
        <v>498</v>
      </c>
      <c r="B198" s="282">
        <v>0</v>
      </c>
      <c r="C198" s="276">
        <v>0</v>
      </c>
      <c r="D198" s="276">
        <v>0</v>
      </c>
      <c r="E198" s="277">
        <v>0</v>
      </c>
      <c r="F198" s="278">
        <v>0</v>
      </c>
      <c r="G198" s="279">
        <v>0</v>
      </c>
      <c r="H198" s="280">
        <v>0</v>
      </c>
      <c r="I198" s="283">
        <v>0</v>
      </c>
      <c r="J198" s="280">
        <v>0</v>
      </c>
      <c r="K198" s="281">
        <f t="shared" si="3"/>
        <v>0</v>
      </c>
    </row>
    <row r="199" spans="1:11" s="268" customFormat="1" x14ac:dyDescent="0.3">
      <c r="A199" s="274" t="s">
        <v>499</v>
      </c>
      <c r="B199" s="282">
        <v>0</v>
      </c>
      <c r="C199" s="276">
        <v>0</v>
      </c>
      <c r="D199" s="276">
        <v>0</v>
      </c>
      <c r="E199" s="277">
        <v>0</v>
      </c>
      <c r="F199" s="278">
        <v>0</v>
      </c>
      <c r="G199" s="279">
        <v>0</v>
      </c>
      <c r="H199" s="280">
        <v>0</v>
      </c>
      <c r="I199" s="283">
        <v>0</v>
      </c>
      <c r="J199" s="280">
        <v>0</v>
      </c>
      <c r="K199" s="281">
        <f t="shared" si="3"/>
        <v>0</v>
      </c>
    </row>
    <row r="200" spans="1:11" s="268" customFormat="1" x14ac:dyDescent="0.3">
      <c r="A200" s="274" t="s">
        <v>500</v>
      </c>
      <c r="B200" s="282">
        <v>0</v>
      </c>
      <c r="C200" s="276">
        <v>0</v>
      </c>
      <c r="D200" s="276">
        <v>0</v>
      </c>
      <c r="E200" s="277">
        <v>0</v>
      </c>
      <c r="F200" s="278">
        <v>0</v>
      </c>
      <c r="G200" s="279">
        <v>0</v>
      </c>
      <c r="H200" s="280">
        <v>0</v>
      </c>
      <c r="I200" s="283">
        <v>0</v>
      </c>
      <c r="J200" s="280">
        <v>0</v>
      </c>
      <c r="K200" s="281">
        <f t="shared" si="3"/>
        <v>0</v>
      </c>
    </row>
    <row r="201" spans="1:11" s="268" customFormat="1" x14ac:dyDescent="0.3">
      <c r="A201" s="274" t="s">
        <v>501</v>
      </c>
      <c r="B201" s="282">
        <v>0</v>
      </c>
      <c r="C201" s="276">
        <v>0</v>
      </c>
      <c r="D201" s="276">
        <v>0</v>
      </c>
      <c r="E201" s="277">
        <v>0</v>
      </c>
      <c r="F201" s="278">
        <v>0</v>
      </c>
      <c r="G201" s="279">
        <v>0</v>
      </c>
      <c r="H201" s="280">
        <v>0</v>
      </c>
      <c r="I201" s="283">
        <v>0</v>
      </c>
      <c r="J201" s="280">
        <v>0</v>
      </c>
      <c r="K201" s="281">
        <f t="shared" si="3"/>
        <v>0</v>
      </c>
    </row>
    <row r="202" spans="1:11" s="268" customFormat="1" x14ac:dyDescent="0.3">
      <c r="A202" s="274" t="s">
        <v>502</v>
      </c>
      <c r="B202" s="282">
        <v>0</v>
      </c>
      <c r="C202" s="276">
        <v>0</v>
      </c>
      <c r="D202" s="276">
        <v>0</v>
      </c>
      <c r="E202" s="277">
        <v>0</v>
      </c>
      <c r="F202" s="278">
        <v>0</v>
      </c>
      <c r="G202" s="279">
        <v>0</v>
      </c>
      <c r="H202" s="280">
        <v>0</v>
      </c>
      <c r="I202" s="283">
        <v>0</v>
      </c>
      <c r="J202" s="280">
        <v>0</v>
      </c>
      <c r="K202" s="281">
        <f t="shared" si="3"/>
        <v>0</v>
      </c>
    </row>
    <row r="203" spans="1:11" s="268" customFormat="1" x14ac:dyDescent="0.3">
      <c r="A203" s="274" t="s">
        <v>503</v>
      </c>
      <c r="B203" s="282">
        <v>0</v>
      </c>
      <c r="C203" s="276">
        <v>0</v>
      </c>
      <c r="D203" s="276">
        <v>0</v>
      </c>
      <c r="E203" s="277">
        <v>0</v>
      </c>
      <c r="F203" s="278">
        <v>0</v>
      </c>
      <c r="G203" s="279">
        <v>0</v>
      </c>
      <c r="H203" s="280">
        <v>0</v>
      </c>
      <c r="I203" s="283">
        <v>0</v>
      </c>
      <c r="J203" s="280">
        <v>0</v>
      </c>
      <c r="K203" s="281">
        <f t="shared" si="3"/>
        <v>0</v>
      </c>
    </row>
    <row r="204" spans="1:11" s="268" customFormat="1" x14ac:dyDescent="0.3">
      <c r="A204" s="274" t="s">
        <v>504</v>
      </c>
      <c r="B204" s="282">
        <v>0</v>
      </c>
      <c r="C204" s="276">
        <v>0</v>
      </c>
      <c r="D204" s="276">
        <v>0</v>
      </c>
      <c r="E204" s="277">
        <v>0</v>
      </c>
      <c r="F204" s="278">
        <v>0</v>
      </c>
      <c r="G204" s="279">
        <v>0</v>
      </c>
      <c r="H204" s="280">
        <v>0</v>
      </c>
      <c r="I204" s="283">
        <v>0</v>
      </c>
      <c r="J204" s="280">
        <v>0</v>
      </c>
      <c r="K204" s="281">
        <f t="shared" si="3"/>
        <v>0</v>
      </c>
    </row>
    <row r="205" spans="1:11" s="268" customFormat="1" x14ac:dyDescent="0.3">
      <c r="A205" s="274" t="s">
        <v>505</v>
      </c>
      <c r="B205" s="282">
        <v>0</v>
      </c>
      <c r="C205" s="276">
        <v>0</v>
      </c>
      <c r="D205" s="276">
        <v>0</v>
      </c>
      <c r="E205" s="277">
        <v>0</v>
      </c>
      <c r="F205" s="278">
        <v>0</v>
      </c>
      <c r="G205" s="279">
        <v>0</v>
      </c>
      <c r="H205" s="280">
        <v>0</v>
      </c>
      <c r="I205" s="283">
        <v>0</v>
      </c>
      <c r="J205" s="280">
        <v>0</v>
      </c>
      <c r="K205" s="281">
        <f t="shared" si="3"/>
        <v>0</v>
      </c>
    </row>
    <row r="206" spans="1:11" s="268" customFormat="1" x14ac:dyDescent="0.3">
      <c r="A206" s="274" t="s">
        <v>506</v>
      </c>
      <c r="B206" s="282">
        <v>0</v>
      </c>
      <c r="C206" s="276">
        <v>0</v>
      </c>
      <c r="D206" s="276">
        <v>0</v>
      </c>
      <c r="E206" s="277">
        <v>0</v>
      </c>
      <c r="F206" s="278">
        <v>0</v>
      </c>
      <c r="G206" s="279">
        <v>0</v>
      </c>
      <c r="H206" s="280">
        <v>0</v>
      </c>
      <c r="I206" s="283">
        <v>0</v>
      </c>
      <c r="J206" s="280">
        <v>0</v>
      </c>
      <c r="K206" s="281">
        <f t="shared" si="3"/>
        <v>0</v>
      </c>
    </row>
    <row r="207" spans="1:11" s="268" customFormat="1" x14ac:dyDescent="0.3">
      <c r="A207" s="274" t="s">
        <v>507</v>
      </c>
      <c r="B207" s="282">
        <v>4</v>
      </c>
      <c r="C207" s="276">
        <v>0</v>
      </c>
      <c r="D207" s="276">
        <v>0</v>
      </c>
      <c r="E207" s="277">
        <v>1</v>
      </c>
      <c r="F207" s="278">
        <v>6</v>
      </c>
      <c r="G207" s="279">
        <v>7</v>
      </c>
      <c r="H207" s="280">
        <v>8</v>
      </c>
      <c r="I207" s="283">
        <v>1</v>
      </c>
      <c r="J207" s="280">
        <v>3</v>
      </c>
      <c r="K207" s="281">
        <f t="shared" si="3"/>
        <v>29</v>
      </c>
    </row>
    <row r="208" spans="1:11" s="268" customFormat="1" x14ac:dyDescent="0.3">
      <c r="A208" s="274" t="s">
        <v>508</v>
      </c>
      <c r="B208" s="282">
        <v>0</v>
      </c>
      <c r="C208" s="276">
        <v>0</v>
      </c>
      <c r="D208" s="276">
        <v>0</v>
      </c>
      <c r="E208" s="277">
        <v>0</v>
      </c>
      <c r="F208" s="278">
        <v>0</v>
      </c>
      <c r="G208" s="279">
        <v>0</v>
      </c>
      <c r="H208" s="280">
        <v>0</v>
      </c>
      <c r="I208" s="283">
        <v>0</v>
      </c>
      <c r="J208" s="280">
        <v>0</v>
      </c>
      <c r="K208" s="281">
        <f t="shared" si="3"/>
        <v>0</v>
      </c>
    </row>
    <row r="209" spans="1:13" s="268" customFormat="1" x14ac:dyDescent="0.3">
      <c r="A209" s="274" t="s">
        <v>509</v>
      </c>
      <c r="B209" s="282">
        <v>5</v>
      </c>
      <c r="C209" s="276">
        <v>0</v>
      </c>
      <c r="D209" s="276">
        <v>0</v>
      </c>
      <c r="E209" s="277">
        <v>0</v>
      </c>
      <c r="F209" s="278">
        <v>0</v>
      </c>
      <c r="G209" s="279">
        <v>0</v>
      </c>
      <c r="H209" s="280">
        <v>0</v>
      </c>
      <c r="I209" s="283">
        <v>0</v>
      </c>
      <c r="J209" s="280">
        <v>0</v>
      </c>
      <c r="K209" s="281">
        <f t="shared" si="3"/>
        <v>5</v>
      </c>
    </row>
    <row r="210" spans="1:13" s="268" customFormat="1" x14ac:dyDescent="0.3">
      <c r="A210" s="274" t="s">
        <v>510</v>
      </c>
      <c r="B210" s="282">
        <v>0</v>
      </c>
      <c r="C210" s="276">
        <v>0</v>
      </c>
      <c r="D210" s="276">
        <v>0</v>
      </c>
      <c r="E210" s="277">
        <v>0</v>
      </c>
      <c r="F210" s="278">
        <v>0</v>
      </c>
      <c r="G210" s="279">
        <v>0</v>
      </c>
      <c r="H210" s="280">
        <v>0</v>
      </c>
      <c r="I210" s="283">
        <v>0</v>
      </c>
      <c r="J210" s="280">
        <v>0</v>
      </c>
      <c r="K210" s="281">
        <f t="shared" si="3"/>
        <v>0</v>
      </c>
    </row>
    <row r="211" spans="1:13" s="268" customFormat="1" x14ac:dyDescent="0.3">
      <c r="A211" s="274" t="s">
        <v>511</v>
      </c>
      <c r="B211" s="282">
        <v>0</v>
      </c>
      <c r="C211" s="276">
        <v>0</v>
      </c>
      <c r="D211" s="276">
        <v>0</v>
      </c>
      <c r="E211" s="277">
        <v>0</v>
      </c>
      <c r="F211" s="278">
        <v>0</v>
      </c>
      <c r="G211" s="279">
        <v>0</v>
      </c>
      <c r="H211" s="280">
        <v>0</v>
      </c>
      <c r="I211" s="283">
        <v>0</v>
      </c>
      <c r="J211" s="280">
        <v>0</v>
      </c>
      <c r="K211" s="281">
        <f t="shared" si="3"/>
        <v>0</v>
      </c>
    </row>
    <row r="212" spans="1:13" s="268" customFormat="1" x14ac:dyDescent="0.3">
      <c r="A212" s="274" t="s">
        <v>512</v>
      </c>
      <c r="B212" s="282">
        <v>0</v>
      </c>
      <c r="C212" s="276">
        <v>0</v>
      </c>
      <c r="D212" s="276">
        <v>0</v>
      </c>
      <c r="E212" s="277">
        <v>0</v>
      </c>
      <c r="F212" s="278">
        <v>0</v>
      </c>
      <c r="G212" s="279">
        <v>0</v>
      </c>
      <c r="H212" s="280">
        <v>0</v>
      </c>
      <c r="I212" s="283">
        <v>0</v>
      </c>
      <c r="J212" s="280">
        <v>0</v>
      </c>
      <c r="K212" s="281">
        <f t="shared" si="3"/>
        <v>0</v>
      </c>
      <c r="M212" s="65"/>
    </row>
    <row r="213" spans="1:13" s="268" customFormat="1" x14ac:dyDescent="0.3">
      <c r="A213" s="274" t="s">
        <v>513</v>
      </c>
      <c r="B213" s="282">
        <v>17</v>
      </c>
      <c r="C213" s="276">
        <v>0</v>
      </c>
      <c r="D213" s="276">
        <v>1</v>
      </c>
      <c r="E213" s="277">
        <v>5</v>
      </c>
      <c r="F213" s="278">
        <v>52</v>
      </c>
      <c r="G213" s="279">
        <v>1</v>
      </c>
      <c r="H213" s="280">
        <v>0</v>
      </c>
      <c r="I213" s="283">
        <v>2</v>
      </c>
      <c r="J213" s="280">
        <v>0</v>
      </c>
      <c r="K213" s="281">
        <f t="shared" si="3"/>
        <v>72</v>
      </c>
      <c r="M213" s="65"/>
    </row>
    <row r="214" spans="1:13" s="268" customFormat="1" x14ac:dyDescent="0.3">
      <c r="A214" s="274" t="s">
        <v>514</v>
      </c>
      <c r="B214" s="282">
        <v>0</v>
      </c>
      <c r="C214" s="276">
        <v>0</v>
      </c>
      <c r="D214" s="276">
        <v>0</v>
      </c>
      <c r="E214" s="277">
        <v>0</v>
      </c>
      <c r="F214" s="278">
        <v>0</v>
      </c>
      <c r="G214" s="279">
        <v>0</v>
      </c>
      <c r="H214" s="280">
        <v>0</v>
      </c>
      <c r="I214" s="283">
        <v>0</v>
      </c>
      <c r="J214" s="280">
        <v>0</v>
      </c>
      <c r="K214" s="281">
        <f t="shared" si="3"/>
        <v>0</v>
      </c>
    </row>
    <row r="215" spans="1:13" s="268" customFormat="1" x14ac:dyDescent="0.3">
      <c r="A215" s="274" t="s">
        <v>515</v>
      </c>
      <c r="B215" s="282">
        <v>0</v>
      </c>
      <c r="C215" s="276">
        <v>0</v>
      </c>
      <c r="D215" s="276">
        <v>0</v>
      </c>
      <c r="E215" s="277">
        <v>0</v>
      </c>
      <c r="F215" s="278">
        <v>0</v>
      </c>
      <c r="G215" s="279">
        <v>0</v>
      </c>
      <c r="H215" s="280">
        <v>0</v>
      </c>
      <c r="I215" s="283">
        <v>0</v>
      </c>
      <c r="J215" s="280">
        <v>0</v>
      </c>
      <c r="K215" s="281">
        <f t="shared" si="3"/>
        <v>0</v>
      </c>
    </row>
    <row r="216" spans="1:13" s="268" customFormat="1" x14ac:dyDescent="0.3">
      <c r="A216" s="274" t="s">
        <v>516</v>
      </c>
      <c r="B216" s="282">
        <v>0</v>
      </c>
      <c r="C216" s="276">
        <v>0</v>
      </c>
      <c r="D216" s="276">
        <v>0</v>
      </c>
      <c r="E216" s="277">
        <v>0</v>
      </c>
      <c r="F216" s="278">
        <v>0</v>
      </c>
      <c r="G216" s="279">
        <v>0</v>
      </c>
      <c r="H216" s="280">
        <v>0</v>
      </c>
      <c r="I216" s="283">
        <v>0</v>
      </c>
      <c r="J216" s="280">
        <v>0</v>
      </c>
      <c r="K216" s="281">
        <f t="shared" si="3"/>
        <v>0</v>
      </c>
    </row>
    <row r="217" spans="1:13" s="268" customFormat="1" x14ac:dyDescent="0.3">
      <c r="A217" s="274" t="s">
        <v>517</v>
      </c>
      <c r="B217" s="282">
        <v>0</v>
      </c>
      <c r="C217" s="276">
        <v>0</v>
      </c>
      <c r="D217" s="276">
        <v>0</v>
      </c>
      <c r="E217" s="277">
        <v>0</v>
      </c>
      <c r="F217" s="278">
        <v>0</v>
      </c>
      <c r="G217" s="279">
        <v>0</v>
      </c>
      <c r="H217" s="280">
        <v>0</v>
      </c>
      <c r="I217" s="283">
        <v>0</v>
      </c>
      <c r="J217" s="280">
        <v>0</v>
      </c>
      <c r="K217" s="281">
        <f t="shared" si="3"/>
        <v>0</v>
      </c>
    </row>
    <row r="218" spans="1:13" s="268" customFormat="1" x14ac:dyDescent="0.3">
      <c r="A218" s="274" t="s">
        <v>518</v>
      </c>
      <c r="B218" s="282">
        <v>0</v>
      </c>
      <c r="C218" s="276">
        <v>0</v>
      </c>
      <c r="D218" s="276">
        <v>0</v>
      </c>
      <c r="E218" s="277">
        <v>0</v>
      </c>
      <c r="F218" s="278">
        <v>0</v>
      </c>
      <c r="G218" s="279">
        <v>0</v>
      </c>
      <c r="H218" s="280">
        <v>0</v>
      </c>
      <c r="I218" s="283">
        <v>0</v>
      </c>
      <c r="J218" s="280">
        <v>0</v>
      </c>
      <c r="K218" s="281">
        <f t="shared" si="3"/>
        <v>0</v>
      </c>
    </row>
    <row r="219" spans="1:13" s="268" customFormat="1" x14ac:dyDescent="0.3">
      <c r="A219" s="274" t="s">
        <v>519</v>
      </c>
      <c r="B219" s="282">
        <v>0</v>
      </c>
      <c r="C219" s="276">
        <v>0</v>
      </c>
      <c r="D219" s="276">
        <v>0</v>
      </c>
      <c r="E219" s="277">
        <v>0</v>
      </c>
      <c r="F219" s="278">
        <v>0</v>
      </c>
      <c r="G219" s="279">
        <v>0</v>
      </c>
      <c r="H219" s="280">
        <v>0</v>
      </c>
      <c r="I219" s="283">
        <v>0</v>
      </c>
      <c r="J219" s="280">
        <v>0</v>
      </c>
      <c r="K219" s="281">
        <f t="shared" si="3"/>
        <v>0</v>
      </c>
    </row>
    <row r="220" spans="1:13" s="268" customFormat="1" x14ac:dyDescent="0.3">
      <c r="A220" s="274" t="s">
        <v>520</v>
      </c>
      <c r="B220" s="282">
        <v>2</v>
      </c>
      <c r="C220" s="276">
        <v>0</v>
      </c>
      <c r="D220" s="276">
        <v>0</v>
      </c>
      <c r="E220" s="277">
        <v>0</v>
      </c>
      <c r="F220" s="278">
        <v>0</v>
      </c>
      <c r="G220" s="279">
        <v>0</v>
      </c>
      <c r="H220" s="280">
        <v>0</v>
      </c>
      <c r="I220" s="283">
        <v>0</v>
      </c>
      <c r="J220" s="280">
        <v>0</v>
      </c>
      <c r="K220" s="281">
        <f t="shared" si="3"/>
        <v>2</v>
      </c>
    </row>
    <row r="221" spans="1:13" s="268" customFormat="1" x14ac:dyDescent="0.3">
      <c r="A221" s="274" t="s">
        <v>521</v>
      </c>
      <c r="B221" s="282">
        <v>3</v>
      </c>
      <c r="C221" s="276">
        <v>0</v>
      </c>
      <c r="D221" s="276">
        <v>3</v>
      </c>
      <c r="E221" s="277">
        <v>1</v>
      </c>
      <c r="F221" s="278">
        <v>1</v>
      </c>
      <c r="G221" s="279">
        <v>1</v>
      </c>
      <c r="H221" s="280">
        <v>0</v>
      </c>
      <c r="I221" s="283">
        <v>1</v>
      </c>
      <c r="J221" s="280">
        <v>0</v>
      </c>
      <c r="K221" s="281">
        <f t="shared" si="3"/>
        <v>6</v>
      </c>
    </row>
    <row r="222" spans="1:13" s="268" customFormat="1" x14ac:dyDescent="0.3">
      <c r="A222" s="274" t="s">
        <v>522</v>
      </c>
      <c r="B222" s="282">
        <v>0</v>
      </c>
      <c r="C222" s="276">
        <v>0</v>
      </c>
      <c r="D222" s="276">
        <v>0</v>
      </c>
      <c r="E222" s="277">
        <v>0</v>
      </c>
      <c r="F222" s="278">
        <v>0</v>
      </c>
      <c r="G222" s="279">
        <v>0</v>
      </c>
      <c r="H222" s="280">
        <v>0</v>
      </c>
      <c r="I222" s="283">
        <v>0</v>
      </c>
      <c r="J222" s="280">
        <v>0</v>
      </c>
      <c r="K222" s="281">
        <f t="shared" si="3"/>
        <v>0</v>
      </c>
    </row>
    <row r="223" spans="1:13" s="268" customFormat="1" x14ac:dyDescent="0.3">
      <c r="A223" s="274" t="s">
        <v>523</v>
      </c>
      <c r="B223" s="282">
        <v>0</v>
      </c>
      <c r="C223" s="276">
        <v>0</v>
      </c>
      <c r="D223" s="276">
        <v>0</v>
      </c>
      <c r="E223" s="277">
        <v>0</v>
      </c>
      <c r="F223" s="278">
        <v>0</v>
      </c>
      <c r="G223" s="279">
        <v>0</v>
      </c>
      <c r="H223" s="280">
        <v>0</v>
      </c>
      <c r="I223" s="283">
        <v>0</v>
      </c>
      <c r="J223" s="280">
        <v>0</v>
      </c>
      <c r="K223" s="281">
        <f t="shared" si="3"/>
        <v>0</v>
      </c>
    </row>
    <row r="224" spans="1:13" s="268" customFormat="1" x14ac:dyDescent="0.3">
      <c r="A224" s="274" t="s">
        <v>524</v>
      </c>
      <c r="B224" s="282">
        <v>3</v>
      </c>
      <c r="C224" s="276">
        <v>0</v>
      </c>
      <c r="D224" s="276">
        <v>0</v>
      </c>
      <c r="E224" s="277">
        <v>0</v>
      </c>
      <c r="F224" s="278">
        <v>0</v>
      </c>
      <c r="G224" s="279">
        <v>0</v>
      </c>
      <c r="H224" s="280">
        <v>0</v>
      </c>
      <c r="I224" s="283">
        <v>0</v>
      </c>
      <c r="J224" s="280">
        <v>0</v>
      </c>
      <c r="K224" s="281">
        <f t="shared" si="3"/>
        <v>3</v>
      </c>
    </row>
    <row r="225" spans="1:11" s="268" customFormat="1" x14ac:dyDescent="0.3">
      <c r="A225" s="274" t="s">
        <v>525</v>
      </c>
      <c r="B225" s="282">
        <v>0</v>
      </c>
      <c r="C225" s="276">
        <v>0</v>
      </c>
      <c r="D225" s="276">
        <v>0</v>
      </c>
      <c r="E225" s="277">
        <v>0</v>
      </c>
      <c r="F225" s="278">
        <v>0</v>
      </c>
      <c r="G225" s="279">
        <v>0</v>
      </c>
      <c r="H225" s="280">
        <v>0</v>
      </c>
      <c r="I225" s="283">
        <v>0</v>
      </c>
      <c r="J225" s="280">
        <v>0</v>
      </c>
      <c r="K225" s="281">
        <f t="shared" si="3"/>
        <v>0</v>
      </c>
    </row>
    <row r="226" spans="1:11" s="268" customFormat="1" x14ac:dyDescent="0.3">
      <c r="A226" s="274" t="s">
        <v>526</v>
      </c>
      <c r="B226" s="282">
        <v>0</v>
      </c>
      <c r="C226" s="276">
        <v>0</v>
      </c>
      <c r="D226" s="276">
        <v>0</v>
      </c>
      <c r="E226" s="277">
        <v>0</v>
      </c>
      <c r="F226" s="278">
        <v>0</v>
      </c>
      <c r="G226" s="279">
        <v>0</v>
      </c>
      <c r="H226" s="280">
        <v>0</v>
      </c>
      <c r="I226" s="283">
        <v>0</v>
      </c>
      <c r="J226" s="280">
        <v>0</v>
      </c>
      <c r="K226" s="281">
        <f t="shared" si="3"/>
        <v>0</v>
      </c>
    </row>
    <row r="227" spans="1:11" s="268" customFormat="1" x14ac:dyDescent="0.3">
      <c r="A227" s="274" t="s">
        <v>527</v>
      </c>
      <c r="B227" s="282">
        <v>0</v>
      </c>
      <c r="C227" s="276">
        <v>0</v>
      </c>
      <c r="D227" s="276">
        <v>0</v>
      </c>
      <c r="E227" s="277">
        <v>0</v>
      </c>
      <c r="F227" s="278">
        <v>0</v>
      </c>
      <c r="G227" s="279">
        <v>0</v>
      </c>
      <c r="H227" s="280">
        <v>0</v>
      </c>
      <c r="I227" s="283">
        <v>0</v>
      </c>
      <c r="J227" s="280">
        <v>0</v>
      </c>
      <c r="K227" s="281">
        <f t="shared" si="3"/>
        <v>0</v>
      </c>
    </row>
    <row r="228" spans="1:11" s="268" customFormat="1" x14ac:dyDescent="0.3">
      <c r="A228" s="274" t="s">
        <v>528</v>
      </c>
      <c r="B228" s="282">
        <v>0</v>
      </c>
      <c r="C228" s="276">
        <v>0</v>
      </c>
      <c r="D228" s="276">
        <v>0</v>
      </c>
      <c r="E228" s="277">
        <v>0</v>
      </c>
      <c r="F228" s="278">
        <v>0</v>
      </c>
      <c r="G228" s="279">
        <v>0</v>
      </c>
      <c r="H228" s="280">
        <v>0</v>
      </c>
      <c r="I228" s="283">
        <v>0</v>
      </c>
      <c r="J228" s="280">
        <v>0</v>
      </c>
      <c r="K228" s="281">
        <f t="shared" si="3"/>
        <v>0</v>
      </c>
    </row>
    <row r="229" spans="1:11" s="268" customFormat="1" x14ac:dyDescent="0.3">
      <c r="A229" s="274" t="s">
        <v>529</v>
      </c>
      <c r="B229" s="282">
        <v>2</v>
      </c>
      <c r="C229" s="276">
        <v>0</v>
      </c>
      <c r="D229" s="276">
        <v>0</v>
      </c>
      <c r="E229" s="277">
        <v>0</v>
      </c>
      <c r="F229" s="278">
        <v>0</v>
      </c>
      <c r="G229" s="279">
        <v>0</v>
      </c>
      <c r="H229" s="280">
        <v>0</v>
      </c>
      <c r="I229" s="283">
        <v>0</v>
      </c>
      <c r="J229" s="280">
        <v>0</v>
      </c>
      <c r="K229" s="281">
        <f t="shared" si="3"/>
        <v>2</v>
      </c>
    </row>
    <row r="230" spans="1:11" s="268" customFormat="1" x14ac:dyDescent="0.3">
      <c r="A230" s="274" t="s">
        <v>530</v>
      </c>
      <c r="B230" s="282">
        <v>0</v>
      </c>
      <c r="C230" s="276">
        <v>0</v>
      </c>
      <c r="D230" s="276">
        <v>0</v>
      </c>
      <c r="E230" s="277">
        <v>1</v>
      </c>
      <c r="F230" s="278">
        <v>1</v>
      </c>
      <c r="G230" s="279">
        <v>0</v>
      </c>
      <c r="H230" s="280">
        <v>0</v>
      </c>
      <c r="I230" s="283">
        <v>0</v>
      </c>
      <c r="J230" s="280">
        <v>0</v>
      </c>
      <c r="K230" s="281">
        <f t="shared" si="3"/>
        <v>1</v>
      </c>
    </row>
    <row r="231" spans="1:11" s="268" customFormat="1" x14ac:dyDescent="0.3">
      <c r="A231" s="274" t="s">
        <v>531</v>
      </c>
      <c r="B231" s="282">
        <v>2</v>
      </c>
      <c r="C231" s="276">
        <v>0</v>
      </c>
      <c r="D231" s="276">
        <v>0</v>
      </c>
      <c r="E231" s="277">
        <v>5</v>
      </c>
      <c r="F231" s="278">
        <v>26</v>
      </c>
      <c r="G231" s="279">
        <v>6</v>
      </c>
      <c r="H231" s="280">
        <v>0</v>
      </c>
      <c r="I231" s="283">
        <v>0</v>
      </c>
      <c r="J231" s="280">
        <v>0</v>
      </c>
      <c r="K231" s="281">
        <f t="shared" si="3"/>
        <v>34</v>
      </c>
    </row>
    <row r="232" spans="1:11" s="268" customFormat="1" x14ac:dyDescent="0.3">
      <c r="A232" s="274" t="s">
        <v>532</v>
      </c>
      <c r="B232" s="282">
        <v>0</v>
      </c>
      <c r="C232" s="276">
        <v>0</v>
      </c>
      <c r="D232" s="276">
        <v>0</v>
      </c>
      <c r="E232" s="277">
        <v>0</v>
      </c>
      <c r="F232" s="278">
        <v>0</v>
      </c>
      <c r="G232" s="279">
        <v>0</v>
      </c>
      <c r="H232" s="280">
        <v>0</v>
      </c>
      <c r="I232" s="283">
        <v>0</v>
      </c>
      <c r="J232" s="280">
        <v>0</v>
      </c>
      <c r="K232" s="281">
        <f t="shared" si="3"/>
        <v>0</v>
      </c>
    </row>
    <row r="233" spans="1:11" s="268" customFormat="1" x14ac:dyDescent="0.3">
      <c r="A233" s="274" t="s">
        <v>533</v>
      </c>
      <c r="B233" s="282">
        <v>0</v>
      </c>
      <c r="C233" s="276">
        <v>0</v>
      </c>
      <c r="D233" s="276">
        <v>0</v>
      </c>
      <c r="E233" s="277">
        <v>0</v>
      </c>
      <c r="F233" s="278">
        <v>0</v>
      </c>
      <c r="G233" s="279">
        <v>0</v>
      </c>
      <c r="H233" s="280">
        <v>0</v>
      </c>
      <c r="I233" s="283">
        <v>0</v>
      </c>
      <c r="J233" s="280">
        <v>0</v>
      </c>
      <c r="K233" s="281">
        <f t="shared" si="3"/>
        <v>0</v>
      </c>
    </row>
    <row r="234" spans="1:11" s="268" customFormat="1" x14ac:dyDescent="0.3">
      <c r="A234" s="274" t="s">
        <v>534</v>
      </c>
      <c r="B234" s="282">
        <v>0</v>
      </c>
      <c r="C234" s="276">
        <v>0</v>
      </c>
      <c r="D234" s="276">
        <v>0</v>
      </c>
      <c r="E234" s="277">
        <v>0</v>
      </c>
      <c r="F234" s="278">
        <v>0</v>
      </c>
      <c r="G234" s="279">
        <v>0</v>
      </c>
      <c r="H234" s="280">
        <v>0</v>
      </c>
      <c r="I234" s="283">
        <v>0</v>
      </c>
      <c r="J234" s="280">
        <v>0</v>
      </c>
      <c r="K234" s="281">
        <f t="shared" si="3"/>
        <v>0</v>
      </c>
    </row>
    <row r="235" spans="1:11" s="268" customFormat="1" x14ac:dyDescent="0.3">
      <c r="A235" s="274" t="s">
        <v>535</v>
      </c>
      <c r="B235" s="282">
        <v>0</v>
      </c>
      <c r="C235" s="276">
        <v>0</v>
      </c>
      <c r="D235" s="276">
        <v>0</v>
      </c>
      <c r="E235" s="277">
        <v>0</v>
      </c>
      <c r="F235" s="278">
        <v>0</v>
      </c>
      <c r="G235" s="279">
        <v>0</v>
      </c>
      <c r="H235" s="280">
        <v>0</v>
      </c>
      <c r="I235" s="283">
        <v>0</v>
      </c>
      <c r="J235" s="280">
        <v>0</v>
      </c>
      <c r="K235" s="281">
        <f t="shared" si="3"/>
        <v>0</v>
      </c>
    </row>
    <row r="236" spans="1:11" s="268" customFormat="1" x14ac:dyDescent="0.3">
      <c r="A236" s="274" t="s">
        <v>536</v>
      </c>
      <c r="B236" s="282">
        <v>0</v>
      </c>
      <c r="C236" s="276">
        <v>0</v>
      </c>
      <c r="D236" s="276">
        <v>0</v>
      </c>
      <c r="E236" s="277">
        <v>26</v>
      </c>
      <c r="F236" s="278">
        <v>27</v>
      </c>
      <c r="G236" s="279">
        <v>0</v>
      </c>
      <c r="H236" s="280">
        <v>0</v>
      </c>
      <c r="I236" s="283">
        <v>0</v>
      </c>
      <c r="J236" s="280">
        <v>0</v>
      </c>
      <c r="K236" s="281">
        <f t="shared" si="3"/>
        <v>27</v>
      </c>
    </row>
    <row r="237" spans="1:11" s="268" customFormat="1" x14ac:dyDescent="0.3">
      <c r="A237" s="274" t="s">
        <v>537</v>
      </c>
      <c r="B237" s="282">
        <v>0</v>
      </c>
      <c r="C237" s="276">
        <v>0</v>
      </c>
      <c r="D237" s="276">
        <v>0</v>
      </c>
      <c r="E237" s="277">
        <v>0</v>
      </c>
      <c r="F237" s="278">
        <v>0</v>
      </c>
      <c r="G237" s="279">
        <v>0</v>
      </c>
      <c r="H237" s="280">
        <v>0</v>
      </c>
      <c r="I237" s="283">
        <v>0</v>
      </c>
      <c r="J237" s="280">
        <v>0</v>
      </c>
      <c r="K237" s="281">
        <f t="shared" si="3"/>
        <v>0</v>
      </c>
    </row>
    <row r="238" spans="1:11" s="268" customFormat="1" x14ac:dyDescent="0.3">
      <c r="A238" s="274" t="s">
        <v>538</v>
      </c>
      <c r="B238" s="282">
        <v>1</v>
      </c>
      <c r="C238" s="276">
        <v>0</v>
      </c>
      <c r="D238" s="276">
        <v>0</v>
      </c>
      <c r="E238" s="277">
        <v>0</v>
      </c>
      <c r="F238" s="278">
        <v>0</v>
      </c>
      <c r="G238" s="279">
        <v>0</v>
      </c>
      <c r="H238" s="280">
        <v>0</v>
      </c>
      <c r="I238" s="283">
        <v>0</v>
      </c>
      <c r="J238" s="280">
        <v>0</v>
      </c>
      <c r="K238" s="281">
        <f t="shared" si="3"/>
        <v>1</v>
      </c>
    </row>
    <row r="239" spans="1:11" s="268" customFormat="1" x14ac:dyDescent="0.3">
      <c r="A239" s="274" t="s">
        <v>539</v>
      </c>
      <c r="B239" s="282">
        <v>0</v>
      </c>
      <c r="C239" s="276">
        <v>0</v>
      </c>
      <c r="D239" s="276">
        <v>0</v>
      </c>
      <c r="E239" s="277">
        <v>1</v>
      </c>
      <c r="F239" s="278">
        <v>1</v>
      </c>
      <c r="G239" s="279">
        <v>0</v>
      </c>
      <c r="H239" s="280">
        <v>0</v>
      </c>
      <c r="I239" s="283">
        <v>0</v>
      </c>
      <c r="J239" s="280">
        <v>0</v>
      </c>
      <c r="K239" s="281">
        <f t="shared" si="3"/>
        <v>1</v>
      </c>
    </row>
    <row r="240" spans="1:11" s="268" customFormat="1" x14ac:dyDescent="0.3">
      <c r="A240" s="274" t="s">
        <v>540</v>
      </c>
      <c r="B240" s="282">
        <v>0</v>
      </c>
      <c r="C240" s="276">
        <v>0</v>
      </c>
      <c r="D240" s="276">
        <v>0</v>
      </c>
      <c r="E240" s="277">
        <v>0</v>
      </c>
      <c r="F240" s="278">
        <v>0</v>
      </c>
      <c r="G240" s="279">
        <v>0</v>
      </c>
      <c r="H240" s="280">
        <v>0</v>
      </c>
      <c r="I240" s="283">
        <v>0</v>
      </c>
      <c r="J240" s="280">
        <v>0</v>
      </c>
      <c r="K240" s="281">
        <f t="shared" si="3"/>
        <v>0</v>
      </c>
    </row>
    <row r="241" spans="1:13" s="268" customFormat="1" x14ac:dyDescent="0.3">
      <c r="A241" s="274" t="s">
        <v>541</v>
      </c>
      <c r="B241" s="282">
        <v>0</v>
      </c>
      <c r="C241" s="276">
        <v>0</v>
      </c>
      <c r="D241" s="276">
        <v>0</v>
      </c>
      <c r="E241" s="277">
        <v>0</v>
      </c>
      <c r="F241" s="278">
        <v>0</v>
      </c>
      <c r="G241" s="279">
        <v>0</v>
      </c>
      <c r="H241" s="280">
        <v>0</v>
      </c>
      <c r="I241" s="283">
        <v>0</v>
      </c>
      <c r="J241" s="280">
        <v>0</v>
      </c>
      <c r="K241" s="281">
        <f t="shared" si="3"/>
        <v>0</v>
      </c>
    </row>
    <row r="242" spans="1:13" s="268" customFormat="1" x14ac:dyDescent="0.3">
      <c r="A242" s="274" t="s">
        <v>542</v>
      </c>
      <c r="B242" s="282">
        <v>0</v>
      </c>
      <c r="C242" s="276">
        <v>0</v>
      </c>
      <c r="D242" s="276">
        <v>0</v>
      </c>
      <c r="E242" s="277">
        <v>0</v>
      </c>
      <c r="F242" s="278">
        <v>0</v>
      </c>
      <c r="G242" s="279">
        <v>0</v>
      </c>
      <c r="H242" s="280">
        <v>0</v>
      </c>
      <c r="I242" s="283">
        <v>0</v>
      </c>
      <c r="J242" s="280">
        <v>0</v>
      </c>
      <c r="K242" s="281">
        <f t="shared" si="3"/>
        <v>0</v>
      </c>
    </row>
    <row r="243" spans="1:13" s="268" customFormat="1" x14ac:dyDescent="0.3">
      <c r="A243" s="274" t="s">
        <v>543</v>
      </c>
      <c r="B243" s="282">
        <v>0</v>
      </c>
      <c r="C243" s="276">
        <v>0</v>
      </c>
      <c r="D243" s="276">
        <v>0</v>
      </c>
      <c r="E243" s="277">
        <v>0</v>
      </c>
      <c r="F243" s="278">
        <v>0</v>
      </c>
      <c r="G243" s="279">
        <v>0</v>
      </c>
      <c r="H243" s="280">
        <v>0</v>
      </c>
      <c r="I243" s="283">
        <v>0</v>
      </c>
      <c r="J243" s="280">
        <v>0</v>
      </c>
      <c r="K243" s="281">
        <f t="shared" si="3"/>
        <v>0</v>
      </c>
    </row>
    <row r="244" spans="1:13" s="268" customFormat="1" x14ac:dyDescent="0.3">
      <c r="A244" s="274" t="s">
        <v>544</v>
      </c>
      <c r="B244" s="282">
        <v>5</v>
      </c>
      <c r="C244" s="276">
        <v>0</v>
      </c>
      <c r="D244" s="276">
        <v>0</v>
      </c>
      <c r="E244" s="277">
        <v>1</v>
      </c>
      <c r="F244" s="278">
        <v>1</v>
      </c>
      <c r="G244" s="279">
        <v>0</v>
      </c>
      <c r="H244" s="280">
        <v>0</v>
      </c>
      <c r="I244" s="283">
        <v>0</v>
      </c>
      <c r="J244" s="280">
        <v>0</v>
      </c>
      <c r="K244" s="281">
        <f t="shared" si="3"/>
        <v>6</v>
      </c>
    </row>
    <row r="245" spans="1:13" s="268" customFormat="1" x14ac:dyDescent="0.3">
      <c r="A245" s="274" t="s">
        <v>545</v>
      </c>
      <c r="B245" s="282">
        <v>0</v>
      </c>
      <c r="C245" s="276">
        <v>0</v>
      </c>
      <c r="D245" s="276">
        <v>0</v>
      </c>
      <c r="E245" s="277">
        <v>0</v>
      </c>
      <c r="F245" s="278">
        <v>0</v>
      </c>
      <c r="G245" s="279">
        <v>0</v>
      </c>
      <c r="H245" s="280">
        <v>0</v>
      </c>
      <c r="I245" s="283">
        <v>0</v>
      </c>
      <c r="J245" s="280">
        <v>0</v>
      </c>
      <c r="K245" s="281">
        <f t="shared" si="3"/>
        <v>0</v>
      </c>
    </row>
    <row r="246" spans="1:13" s="268" customFormat="1" x14ac:dyDescent="0.3">
      <c r="A246" s="274" t="s">
        <v>546</v>
      </c>
      <c r="B246" s="282">
        <v>0</v>
      </c>
      <c r="C246" s="276">
        <v>0</v>
      </c>
      <c r="D246" s="276">
        <v>0</v>
      </c>
      <c r="E246" s="277">
        <v>0</v>
      </c>
      <c r="F246" s="278">
        <v>0</v>
      </c>
      <c r="G246" s="279">
        <v>0</v>
      </c>
      <c r="H246" s="280">
        <v>0</v>
      </c>
      <c r="I246" s="283">
        <v>0</v>
      </c>
      <c r="J246" s="280">
        <v>0</v>
      </c>
      <c r="K246" s="281">
        <f t="shared" si="3"/>
        <v>0</v>
      </c>
    </row>
    <row r="247" spans="1:13" s="268" customFormat="1" x14ac:dyDescent="0.3">
      <c r="A247" s="274" t="s">
        <v>547</v>
      </c>
      <c r="B247" s="282">
        <v>0</v>
      </c>
      <c r="C247" s="276">
        <v>0</v>
      </c>
      <c r="D247" s="276">
        <v>0</v>
      </c>
      <c r="E247" s="277">
        <v>0</v>
      </c>
      <c r="F247" s="278">
        <v>1</v>
      </c>
      <c r="G247" s="279">
        <v>0</v>
      </c>
      <c r="H247" s="280">
        <v>1</v>
      </c>
      <c r="I247" s="283">
        <v>0</v>
      </c>
      <c r="J247" s="280">
        <v>0</v>
      </c>
      <c r="K247" s="281">
        <f t="shared" si="3"/>
        <v>2</v>
      </c>
    </row>
    <row r="248" spans="1:13" s="268" customFormat="1" x14ac:dyDescent="0.3">
      <c r="A248" s="274" t="s">
        <v>548</v>
      </c>
      <c r="B248" s="282">
        <v>0</v>
      </c>
      <c r="C248" s="276">
        <v>0</v>
      </c>
      <c r="D248" s="276">
        <v>0</v>
      </c>
      <c r="E248" s="277">
        <v>0</v>
      </c>
      <c r="F248" s="278">
        <v>0</v>
      </c>
      <c r="G248" s="279">
        <v>0</v>
      </c>
      <c r="H248" s="280">
        <v>0</v>
      </c>
      <c r="I248" s="283">
        <v>0</v>
      </c>
      <c r="J248" s="280">
        <v>0</v>
      </c>
      <c r="K248" s="281">
        <f t="shared" si="3"/>
        <v>0</v>
      </c>
    </row>
    <row r="249" spans="1:13" s="268" customFormat="1" x14ac:dyDescent="0.3">
      <c r="A249" s="274" t="s">
        <v>549</v>
      </c>
      <c r="B249" s="282">
        <v>0</v>
      </c>
      <c r="C249" s="276">
        <v>0</v>
      </c>
      <c r="D249" s="276">
        <v>0</v>
      </c>
      <c r="E249" s="277">
        <v>1</v>
      </c>
      <c r="F249" s="278">
        <v>4</v>
      </c>
      <c r="G249" s="279">
        <v>0</v>
      </c>
      <c r="H249" s="280">
        <v>0</v>
      </c>
      <c r="I249" s="283">
        <v>0</v>
      </c>
      <c r="J249" s="280">
        <v>0</v>
      </c>
      <c r="K249" s="281">
        <f t="shared" si="3"/>
        <v>4</v>
      </c>
    </row>
    <row r="250" spans="1:13" s="268" customFormat="1" x14ac:dyDescent="0.3">
      <c r="A250" s="274" t="s">
        <v>550</v>
      </c>
      <c r="B250" s="282">
        <v>0</v>
      </c>
      <c r="C250" s="276">
        <v>0</v>
      </c>
      <c r="D250" s="276">
        <v>0</v>
      </c>
      <c r="E250" s="277">
        <v>0</v>
      </c>
      <c r="F250" s="278">
        <v>0</v>
      </c>
      <c r="G250" s="279">
        <v>0</v>
      </c>
      <c r="H250" s="280">
        <v>0</v>
      </c>
      <c r="I250" s="283">
        <v>0</v>
      </c>
      <c r="J250" s="280">
        <v>0</v>
      </c>
      <c r="K250" s="281">
        <f t="shared" si="3"/>
        <v>0</v>
      </c>
    </row>
    <row r="251" spans="1:13" s="268" customFormat="1" x14ac:dyDescent="0.3">
      <c r="A251" s="274" t="s">
        <v>551</v>
      </c>
      <c r="B251" s="282">
        <v>0</v>
      </c>
      <c r="C251" s="276">
        <v>0</v>
      </c>
      <c r="D251" s="276">
        <v>0</v>
      </c>
      <c r="E251" s="277">
        <v>0</v>
      </c>
      <c r="F251" s="278">
        <v>0</v>
      </c>
      <c r="G251" s="279">
        <v>0</v>
      </c>
      <c r="H251" s="280">
        <v>0</v>
      </c>
      <c r="I251" s="283">
        <v>0</v>
      </c>
      <c r="J251" s="280">
        <v>0</v>
      </c>
      <c r="K251" s="281">
        <f t="shared" si="3"/>
        <v>0</v>
      </c>
    </row>
    <row r="252" spans="1:13" s="268" customFormat="1" x14ac:dyDescent="0.3">
      <c r="A252" s="274" t="s">
        <v>552</v>
      </c>
      <c r="B252" s="282">
        <v>0</v>
      </c>
      <c r="C252" s="276">
        <v>0</v>
      </c>
      <c r="D252" s="276">
        <v>0</v>
      </c>
      <c r="E252" s="277">
        <v>0</v>
      </c>
      <c r="F252" s="278">
        <v>0</v>
      </c>
      <c r="G252" s="279">
        <v>0</v>
      </c>
      <c r="H252" s="280">
        <v>0</v>
      </c>
      <c r="I252" s="283">
        <v>0</v>
      </c>
      <c r="J252" s="280">
        <v>0</v>
      </c>
      <c r="K252" s="281">
        <f t="shared" si="3"/>
        <v>0</v>
      </c>
    </row>
    <row r="253" spans="1:13" s="268" customFormat="1" x14ac:dyDescent="0.3">
      <c r="A253" s="274" t="s">
        <v>553</v>
      </c>
      <c r="B253" s="282">
        <v>1</v>
      </c>
      <c r="C253" s="276">
        <v>0</v>
      </c>
      <c r="D253" s="276">
        <v>0</v>
      </c>
      <c r="E253" s="277">
        <v>1</v>
      </c>
      <c r="F253" s="278">
        <v>1</v>
      </c>
      <c r="G253" s="279">
        <v>0</v>
      </c>
      <c r="H253" s="280">
        <v>1</v>
      </c>
      <c r="I253" s="283">
        <v>0</v>
      </c>
      <c r="J253" s="280">
        <v>0</v>
      </c>
      <c r="K253" s="281">
        <f t="shared" si="3"/>
        <v>3</v>
      </c>
    </row>
    <row r="254" spans="1:13" s="268" customFormat="1" x14ac:dyDescent="0.3">
      <c r="A254" s="274" t="s">
        <v>278</v>
      </c>
      <c r="B254" s="284">
        <v>0</v>
      </c>
      <c r="C254" s="276">
        <v>0</v>
      </c>
      <c r="D254" s="276">
        <v>0</v>
      </c>
      <c r="E254" s="285">
        <v>0</v>
      </c>
      <c r="F254" s="286">
        <v>0</v>
      </c>
      <c r="G254" s="287">
        <v>0</v>
      </c>
      <c r="H254" s="288">
        <v>0</v>
      </c>
      <c r="I254" s="289">
        <v>0</v>
      </c>
      <c r="J254" s="288">
        <v>0</v>
      </c>
      <c r="K254" s="281">
        <f t="shared" si="3"/>
        <v>0</v>
      </c>
    </row>
    <row r="255" spans="1:13" ht="14.4" thickBot="1" x14ac:dyDescent="0.35">
      <c r="A255" s="290" t="s">
        <v>46</v>
      </c>
      <c r="B255" s="291">
        <f t="shared" ref="B255:K255" si="4">SUM(B4:B254)</f>
        <v>168</v>
      </c>
      <c r="C255" s="292">
        <f t="shared" si="4"/>
        <v>0</v>
      </c>
      <c r="D255" s="293">
        <f t="shared" si="4"/>
        <v>23</v>
      </c>
      <c r="E255" s="292">
        <f t="shared" si="4"/>
        <v>422</v>
      </c>
      <c r="F255" s="294">
        <f t="shared" si="4"/>
        <v>654</v>
      </c>
      <c r="G255" s="85">
        <f t="shared" si="4"/>
        <v>71</v>
      </c>
      <c r="H255" s="120">
        <f t="shared" si="4"/>
        <v>28</v>
      </c>
      <c r="I255" s="295">
        <f t="shared" si="4"/>
        <v>8</v>
      </c>
      <c r="J255" s="120">
        <f t="shared" si="4"/>
        <v>3</v>
      </c>
      <c r="K255" s="296">
        <f t="shared" si="4"/>
        <v>932</v>
      </c>
      <c r="M255" s="268"/>
    </row>
    <row r="256" spans="1:13" x14ac:dyDescent="0.3">
      <c r="M256" s="268"/>
    </row>
    <row r="257" spans="1:13" ht="30" customHeight="1" x14ac:dyDescent="0.3">
      <c r="A257" s="586" t="s">
        <v>554</v>
      </c>
      <c r="B257" s="586"/>
      <c r="C257" s="586"/>
      <c r="D257" s="586"/>
      <c r="E257" s="586"/>
      <c r="F257" s="586"/>
      <c r="G257" s="586"/>
      <c r="H257" s="586"/>
      <c r="I257" s="586"/>
      <c r="J257" s="586"/>
      <c r="K257" s="586"/>
    </row>
    <row r="258" spans="1:13" ht="15" customHeight="1" x14ac:dyDescent="0.3">
      <c r="A258" s="586" t="s">
        <v>555</v>
      </c>
      <c r="B258" s="586"/>
      <c r="C258" s="586"/>
      <c r="D258" s="586"/>
      <c r="E258" s="586"/>
      <c r="F258" s="586"/>
      <c r="G258" s="586"/>
      <c r="H258" s="586"/>
      <c r="I258" s="586"/>
      <c r="J258" s="586"/>
      <c r="K258" s="586"/>
      <c r="M258" s="268"/>
    </row>
    <row r="259" spans="1:13" ht="25.5" customHeight="1" x14ac:dyDescent="0.3">
      <c r="A259" s="586" t="s">
        <v>556</v>
      </c>
      <c r="B259" s="586"/>
      <c r="C259" s="586"/>
      <c r="D259" s="586"/>
      <c r="E259" s="586"/>
      <c r="F259" s="586"/>
      <c r="G259" s="586"/>
      <c r="H259" s="586"/>
      <c r="I259" s="586"/>
      <c r="J259" s="586"/>
      <c r="K259" s="586"/>
      <c r="M259" s="268"/>
    </row>
    <row r="260" spans="1:13" ht="15" customHeight="1" x14ac:dyDescent="0.3">
      <c r="A260" s="586" t="s">
        <v>557</v>
      </c>
      <c r="B260" s="586"/>
      <c r="C260" s="586"/>
      <c r="D260" s="586"/>
      <c r="E260" s="586"/>
      <c r="F260" s="586"/>
      <c r="G260" s="586"/>
      <c r="H260" s="586"/>
      <c r="I260" s="586"/>
      <c r="J260" s="586"/>
      <c r="K260" s="586"/>
      <c r="M260" s="268"/>
    </row>
    <row r="261" spans="1:13" ht="26.25" customHeight="1" x14ac:dyDescent="0.3">
      <c r="A261" s="635" t="s">
        <v>558</v>
      </c>
      <c r="B261" s="635"/>
      <c r="C261" s="635"/>
      <c r="D261" s="635"/>
      <c r="E261" s="635"/>
      <c r="F261" s="635"/>
      <c r="G261" s="635"/>
      <c r="H261" s="635"/>
      <c r="I261" s="635"/>
      <c r="J261" s="635"/>
      <c r="K261" s="635"/>
    </row>
    <row r="262" spans="1:13" ht="26.25" customHeight="1" x14ac:dyDescent="0.3">
      <c r="A262" s="545" t="s">
        <v>559</v>
      </c>
      <c r="B262" s="545"/>
      <c r="C262" s="545"/>
      <c r="D262" s="545"/>
      <c r="E262" s="545"/>
      <c r="F262" s="545"/>
      <c r="G262" s="545"/>
      <c r="H262" s="545"/>
      <c r="I262" s="545"/>
      <c r="J262" s="545"/>
      <c r="K262" s="545"/>
    </row>
    <row r="263" spans="1:13" ht="25.5" customHeight="1" x14ac:dyDescent="0.3">
      <c r="A263" s="545" t="s">
        <v>560</v>
      </c>
      <c r="B263" s="545"/>
      <c r="C263" s="545"/>
      <c r="D263" s="545"/>
      <c r="E263" s="545"/>
      <c r="F263" s="545"/>
      <c r="G263" s="545"/>
      <c r="H263" s="545"/>
      <c r="I263" s="545"/>
      <c r="J263" s="545"/>
      <c r="K263" s="545"/>
    </row>
  </sheetData>
  <mergeCells count="15">
    <mergeCell ref="A1:K1"/>
    <mergeCell ref="B2:D2"/>
    <mergeCell ref="E2:F2"/>
    <mergeCell ref="G2:G3"/>
    <mergeCell ref="H2:H3"/>
    <mergeCell ref="I2:I3"/>
    <mergeCell ref="J2:J3"/>
    <mergeCell ref="K2:K3"/>
    <mergeCell ref="A263:K263"/>
    <mergeCell ref="A257:K257"/>
    <mergeCell ref="A258:K258"/>
    <mergeCell ref="A259:K259"/>
    <mergeCell ref="A260:K260"/>
    <mergeCell ref="A261:K261"/>
    <mergeCell ref="A262:K262"/>
  </mergeCells>
  <pageMargins left="0.7" right="0.7" top="0.78740157499999996" bottom="0.78740157499999996"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1F2E1-2B17-4445-9FA2-CB8014C6D28B}">
  <sheetPr>
    <pageSetUpPr fitToPage="1"/>
  </sheetPr>
  <dimension ref="A1:T28"/>
  <sheetViews>
    <sheetView zoomScaleNormal="100" workbookViewId="0">
      <selection activeCell="A4" sqref="A4"/>
    </sheetView>
  </sheetViews>
  <sheetFormatPr defaultRowHeight="14.4" x14ac:dyDescent="0.3"/>
  <cols>
    <col min="1" max="1" width="34.6640625" customWidth="1"/>
    <col min="2" max="2" width="12.6640625" customWidth="1"/>
    <col min="3" max="3" width="12.6640625" style="334" customWidth="1"/>
    <col min="4" max="4" width="12.6640625" customWidth="1"/>
    <col min="5" max="5" width="12.6640625" style="334" customWidth="1"/>
    <col min="6" max="6" width="12.6640625" customWidth="1"/>
    <col min="7" max="7" width="12.6640625" style="334" customWidth="1"/>
    <col min="8" max="8" width="12.6640625" customWidth="1"/>
    <col min="9" max="9" width="12.6640625" style="334" customWidth="1"/>
    <col min="10" max="10" width="12.6640625" customWidth="1"/>
    <col min="11" max="11" width="12.6640625" style="334" customWidth="1"/>
    <col min="12" max="15" width="10.6640625" customWidth="1"/>
  </cols>
  <sheetData>
    <row r="1" spans="1:20" ht="42.75" customHeight="1" x14ac:dyDescent="0.3">
      <c r="A1" s="679" t="s">
        <v>561</v>
      </c>
      <c r="B1" s="680"/>
      <c r="C1" s="680"/>
      <c r="D1" s="680"/>
      <c r="E1" s="680"/>
      <c r="F1" s="680"/>
      <c r="G1" s="680"/>
      <c r="H1" s="680"/>
      <c r="I1" s="680"/>
      <c r="J1" s="680"/>
      <c r="K1" s="681"/>
      <c r="N1" s="297"/>
      <c r="O1" s="297"/>
      <c r="P1" s="297"/>
      <c r="Q1" s="297"/>
      <c r="R1" s="297"/>
    </row>
    <row r="2" spans="1:20" ht="15" customHeight="1" x14ac:dyDescent="0.3">
      <c r="A2" s="682" t="s">
        <v>562</v>
      </c>
      <c r="B2" s="624" t="s">
        <v>2</v>
      </c>
      <c r="C2" s="624"/>
      <c r="D2" s="624" t="s">
        <v>3</v>
      </c>
      <c r="E2" s="624"/>
      <c r="F2" s="624" t="s">
        <v>4</v>
      </c>
      <c r="G2" s="624"/>
      <c r="H2" s="624" t="s">
        <v>5</v>
      </c>
      <c r="I2" s="624"/>
      <c r="J2" s="684" t="s">
        <v>563</v>
      </c>
      <c r="K2" s="685"/>
      <c r="N2" s="37"/>
      <c r="O2" s="37"/>
      <c r="P2" s="37"/>
      <c r="Q2" s="37"/>
      <c r="R2" s="37"/>
      <c r="T2" s="298"/>
    </row>
    <row r="3" spans="1:20" ht="15" customHeight="1" thickBot="1" x14ac:dyDescent="0.35">
      <c r="A3" s="683"/>
      <c r="B3" s="299" t="s">
        <v>564</v>
      </c>
      <c r="C3" s="300" t="s">
        <v>565</v>
      </c>
      <c r="D3" s="299" t="s">
        <v>564</v>
      </c>
      <c r="E3" s="300" t="s">
        <v>565</v>
      </c>
      <c r="F3" s="299" t="s">
        <v>564</v>
      </c>
      <c r="G3" s="300" t="s">
        <v>565</v>
      </c>
      <c r="H3" s="299" t="s">
        <v>564</v>
      </c>
      <c r="I3" s="300" t="s">
        <v>565</v>
      </c>
      <c r="J3" s="301" t="s">
        <v>564</v>
      </c>
      <c r="K3" s="302" t="s">
        <v>565</v>
      </c>
      <c r="N3" s="37"/>
      <c r="O3" s="37"/>
      <c r="P3" s="37"/>
      <c r="Q3" s="37"/>
      <c r="R3" s="37"/>
      <c r="T3" s="298"/>
    </row>
    <row r="4" spans="1:20" x14ac:dyDescent="0.3">
      <c r="A4" s="49" t="s">
        <v>9</v>
      </c>
      <c r="B4" s="677"/>
      <c r="C4" s="677"/>
      <c r="D4" s="677"/>
      <c r="E4" s="677"/>
      <c r="F4" s="677"/>
      <c r="G4" s="677"/>
      <c r="H4" s="677"/>
      <c r="I4" s="677"/>
      <c r="J4" s="677"/>
      <c r="K4" s="303"/>
      <c r="N4" s="37"/>
      <c r="O4" s="37"/>
      <c r="P4" s="37"/>
      <c r="Q4" s="37"/>
      <c r="R4" s="37"/>
      <c r="T4" s="298"/>
    </row>
    <row r="5" spans="1:20" ht="45" customHeight="1" x14ac:dyDescent="0.3">
      <c r="A5" s="304" t="s">
        <v>566</v>
      </c>
      <c r="B5" s="305">
        <v>0.06</v>
      </c>
      <c r="C5" s="306">
        <v>21</v>
      </c>
      <c r="D5" s="305">
        <v>0.22</v>
      </c>
      <c r="E5" s="306">
        <v>16</v>
      </c>
      <c r="F5" s="305">
        <v>0.06</v>
      </c>
      <c r="G5" s="306">
        <v>7</v>
      </c>
      <c r="H5" s="305">
        <v>0</v>
      </c>
      <c r="I5" s="306">
        <v>0</v>
      </c>
      <c r="J5" s="307">
        <v>0.08</v>
      </c>
      <c r="K5" s="308">
        <f>C5+E5+G5+I5</f>
        <v>44</v>
      </c>
      <c r="T5" s="298"/>
    </row>
    <row r="6" spans="1:20" ht="55.2" customHeight="1" x14ac:dyDescent="0.3">
      <c r="A6" s="304" t="s">
        <v>567</v>
      </c>
      <c r="B6" s="309"/>
      <c r="C6" s="310"/>
      <c r="D6" s="309"/>
      <c r="E6" s="310"/>
      <c r="F6" s="309"/>
      <c r="G6" s="310"/>
      <c r="H6" s="311">
        <v>0</v>
      </c>
      <c r="I6" s="312">
        <v>0</v>
      </c>
      <c r="J6" s="313">
        <f>H6</f>
        <v>0</v>
      </c>
      <c r="K6" s="314">
        <f>I6</f>
        <v>0</v>
      </c>
      <c r="N6" s="37"/>
      <c r="O6" s="37"/>
      <c r="P6" s="37"/>
      <c r="Q6" s="37"/>
      <c r="R6" s="37"/>
      <c r="T6" s="298"/>
    </row>
    <row r="7" spans="1:20" x14ac:dyDescent="0.3">
      <c r="A7" s="49" t="s">
        <v>36</v>
      </c>
      <c r="B7" s="678"/>
      <c r="C7" s="678"/>
      <c r="D7" s="678"/>
      <c r="E7" s="678"/>
      <c r="F7" s="678"/>
      <c r="G7" s="678"/>
      <c r="H7" s="678"/>
      <c r="I7" s="678"/>
      <c r="J7" s="678"/>
      <c r="K7" s="315"/>
      <c r="N7" s="37"/>
      <c r="O7" s="37"/>
      <c r="P7" s="37"/>
      <c r="Q7" s="37"/>
      <c r="R7" s="37"/>
      <c r="T7" s="298"/>
    </row>
    <row r="8" spans="1:20" ht="45" customHeight="1" x14ac:dyDescent="0.3">
      <c r="A8" s="304" t="s">
        <v>566</v>
      </c>
      <c r="B8" s="305">
        <v>0.19</v>
      </c>
      <c r="C8" s="306">
        <v>38</v>
      </c>
      <c r="D8" s="305">
        <v>0</v>
      </c>
      <c r="E8" s="306">
        <v>0</v>
      </c>
      <c r="F8" s="305">
        <v>0.19</v>
      </c>
      <c r="G8" s="306">
        <v>13</v>
      </c>
      <c r="H8" s="305">
        <v>0</v>
      </c>
      <c r="I8" s="306">
        <v>0</v>
      </c>
      <c r="J8" s="307">
        <v>0.18</v>
      </c>
      <c r="K8" s="308">
        <f>C8+E8+G8+I8</f>
        <v>51</v>
      </c>
      <c r="N8" s="37"/>
      <c r="O8" s="37"/>
      <c r="P8" s="37"/>
      <c r="Q8" s="37"/>
      <c r="R8" s="37"/>
      <c r="T8" s="298"/>
    </row>
    <row r="9" spans="1:20" ht="55.2" customHeight="1" x14ac:dyDescent="0.3">
      <c r="A9" s="304" t="s">
        <v>568</v>
      </c>
      <c r="B9" s="309"/>
      <c r="C9" s="310"/>
      <c r="D9" s="309"/>
      <c r="E9" s="310"/>
      <c r="F9" s="309"/>
      <c r="G9" s="310"/>
      <c r="H9" s="311">
        <v>0</v>
      </c>
      <c r="I9" s="312">
        <v>0</v>
      </c>
      <c r="J9" s="313">
        <f>H9</f>
        <v>0</v>
      </c>
      <c r="K9" s="314">
        <f>I9</f>
        <v>0</v>
      </c>
      <c r="T9" s="298"/>
    </row>
    <row r="10" spans="1:20" x14ac:dyDescent="0.3">
      <c r="A10" s="49" t="s">
        <v>37</v>
      </c>
      <c r="B10" s="678"/>
      <c r="C10" s="678"/>
      <c r="D10" s="678"/>
      <c r="E10" s="678"/>
      <c r="F10" s="678"/>
      <c r="G10" s="678"/>
      <c r="H10" s="678"/>
      <c r="I10" s="678"/>
      <c r="J10" s="678"/>
      <c r="K10" s="315"/>
      <c r="N10" s="37"/>
      <c r="O10" s="37"/>
      <c r="P10" s="37"/>
      <c r="Q10" s="37"/>
      <c r="R10" s="37"/>
      <c r="T10" s="298"/>
    </row>
    <row r="11" spans="1:20" ht="45" customHeight="1" x14ac:dyDescent="0.3">
      <c r="A11" s="304" t="s">
        <v>566</v>
      </c>
      <c r="B11" s="305">
        <v>0.18</v>
      </c>
      <c r="C11" s="306">
        <v>15</v>
      </c>
      <c r="D11" s="305">
        <v>0</v>
      </c>
      <c r="E11" s="306">
        <v>0</v>
      </c>
      <c r="F11" s="305">
        <v>0.24</v>
      </c>
      <c r="G11" s="306">
        <v>9</v>
      </c>
      <c r="H11" s="305">
        <v>0.6</v>
      </c>
      <c r="I11" s="306">
        <v>3</v>
      </c>
      <c r="J11" s="307">
        <v>0.22</v>
      </c>
      <c r="K11" s="308">
        <f>C11+E11+G11+I11</f>
        <v>27</v>
      </c>
      <c r="N11" s="37"/>
      <c r="O11" s="37"/>
      <c r="P11" s="37"/>
      <c r="Q11" s="37"/>
      <c r="R11" s="37"/>
      <c r="T11" s="298"/>
    </row>
    <row r="12" spans="1:20" ht="55.2" customHeight="1" x14ac:dyDescent="0.3">
      <c r="A12" s="304" t="s">
        <v>568</v>
      </c>
      <c r="B12" s="309"/>
      <c r="C12" s="310"/>
      <c r="D12" s="309"/>
      <c r="E12" s="310"/>
      <c r="F12" s="309"/>
      <c r="G12" s="310"/>
      <c r="H12" s="311">
        <v>0.6</v>
      </c>
      <c r="I12" s="312">
        <v>3</v>
      </c>
      <c r="J12" s="313">
        <f>H12</f>
        <v>0.6</v>
      </c>
      <c r="K12" s="314">
        <f>I12</f>
        <v>3</v>
      </c>
      <c r="N12" s="37"/>
      <c r="O12" s="37"/>
      <c r="P12" s="37"/>
      <c r="Q12" s="37"/>
      <c r="R12" s="37"/>
      <c r="T12" s="298"/>
    </row>
    <row r="13" spans="1:20" x14ac:dyDescent="0.3">
      <c r="A13" s="49" t="s">
        <v>38</v>
      </c>
      <c r="B13" s="678"/>
      <c r="C13" s="678"/>
      <c r="D13" s="678"/>
      <c r="E13" s="678"/>
      <c r="F13" s="678"/>
      <c r="G13" s="678"/>
      <c r="H13" s="678"/>
      <c r="I13" s="678"/>
      <c r="J13" s="678"/>
      <c r="K13" s="315"/>
      <c r="T13" s="298"/>
    </row>
    <row r="14" spans="1:20" ht="45" customHeight="1" x14ac:dyDescent="0.3">
      <c r="A14" s="304" t="s">
        <v>566</v>
      </c>
      <c r="B14" s="305">
        <v>0.02</v>
      </c>
      <c r="C14" s="306">
        <v>1</v>
      </c>
      <c r="D14" s="305">
        <v>0</v>
      </c>
      <c r="E14" s="306">
        <v>0</v>
      </c>
      <c r="F14" s="305">
        <v>0.09</v>
      </c>
      <c r="G14" s="306">
        <v>4</v>
      </c>
      <c r="H14" s="305">
        <v>0.13</v>
      </c>
      <c r="I14" s="306">
        <v>1</v>
      </c>
      <c r="J14" s="307">
        <v>0.05</v>
      </c>
      <c r="K14" s="308">
        <f>C14+E14+G14+I14</f>
        <v>6</v>
      </c>
      <c r="T14" s="298"/>
    </row>
    <row r="15" spans="1:20" ht="55.2" customHeight="1" x14ac:dyDescent="0.3">
      <c r="A15" s="304" t="s">
        <v>568</v>
      </c>
      <c r="B15" s="309"/>
      <c r="C15" s="310"/>
      <c r="D15" s="309"/>
      <c r="E15" s="310"/>
      <c r="F15" s="309"/>
      <c r="G15" s="310"/>
      <c r="H15" s="311">
        <v>0.13</v>
      </c>
      <c r="I15" s="312">
        <v>1</v>
      </c>
      <c r="J15" s="313">
        <f>H15</f>
        <v>0.13</v>
      </c>
      <c r="K15" s="314">
        <f>I15</f>
        <v>1</v>
      </c>
      <c r="N15" s="37"/>
      <c r="O15" s="37"/>
      <c r="P15" s="37"/>
      <c r="Q15" s="37"/>
      <c r="R15" s="37"/>
      <c r="T15" s="298"/>
    </row>
    <row r="16" spans="1:20" ht="27.6" x14ac:dyDescent="0.3">
      <c r="A16" s="49" t="s">
        <v>637</v>
      </c>
      <c r="B16" s="678"/>
      <c r="C16" s="678"/>
      <c r="D16" s="678"/>
      <c r="E16" s="678"/>
      <c r="F16" s="678"/>
      <c r="G16" s="678"/>
      <c r="H16" s="678"/>
      <c r="I16" s="678"/>
      <c r="J16" s="678"/>
      <c r="K16" s="316"/>
      <c r="N16" s="37"/>
      <c r="O16" s="37"/>
      <c r="P16" s="37"/>
      <c r="Q16" s="37"/>
      <c r="R16" s="37"/>
      <c r="T16" s="298"/>
    </row>
    <row r="17" spans="1:20" ht="45" customHeight="1" x14ac:dyDescent="0.3">
      <c r="A17" s="304" t="s">
        <v>566</v>
      </c>
      <c r="B17" s="317">
        <v>0.03</v>
      </c>
      <c r="C17" s="318">
        <v>2</v>
      </c>
      <c r="D17" s="317">
        <v>0</v>
      </c>
      <c r="E17" s="318">
        <v>0</v>
      </c>
      <c r="F17" s="317">
        <v>0.04</v>
      </c>
      <c r="G17" s="318">
        <v>2</v>
      </c>
      <c r="H17" s="317">
        <v>0</v>
      </c>
      <c r="I17" s="318">
        <v>0</v>
      </c>
      <c r="J17" s="319">
        <v>0.04</v>
      </c>
      <c r="K17" s="320">
        <f>C17+E17+G17+I17</f>
        <v>4</v>
      </c>
      <c r="N17" s="37"/>
      <c r="O17" s="37"/>
      <c r="P17" s="37"/>
      <c r="Q17" s="37"/>
      <c r="R17" s="37"/>
      <c r="T17" s="298"/>
    </row>
    <row r="18" spans="1:20" ht="55.2" customHeight="1" x14ac:dyDescent="0.3">
      <c r="A18" s="304" t="s">
        <v>568</v>
      </c>
      <c r="B18" s="321"/>
      <c r="C18" s="322"/>
      <c r="D18" s="321"/>
      <c r="E18" s="322"/>
      <c r="F18" s="321"/>
      <c r="G18" s="322"/>
      <c r="H18" s="323">
        <v>0</v>
      </c>
      <c r="I18" s="324">
        <v>0</v>
      </c>
      <c r="J18" s="313">
        <f>H18</f>
        <v>0</v>
      </c>
      <c r="K18" s="314">
        <f>I18</f>
        <v>0</v>
      </c>
      <c r="T18" s="298"/>
    </row>
    <row r="19" spans="1:20" x14ac:dyDescent="0.3">
      <c r="A19" s="49" t="s">
        <v>562</v>
      </c>
      <c r="B19" s="678"/>
      <c r="C19" s="678"/>
      <c r="D19" s="678"/>
      <c r="E19" s="678"/>
      <c r="F19" s="678"/>
      <c r="G19" s="678"/>
      <c r="H19" s="678"/>
      <c r="I19" s="678"/>
      <c r="J19" s="678"/>
      <c r="K19" s="315"/>
      <c r="N19" s="37"/>
      <c r="O19" s="37"/>
      <c r="P19" s="37"/>
      <c r="Q19" s="37"/>
      <c r="R19" s="37"/>
      <c r="T19" s="298"/>
    </row>
    <row r="20" spans="1:20" ht="45" customHeight="1" x14ac:dyDescent="0.3">
      <c r="A20" s="304" t="s">
        <v>566</v>
      </c>
      <c r="B20" s="325">
        <v>0.1</v>
      </c>
      <c r="C20" s="326">
        <v>77</v>
      </c>
      <c r="D20" s="325">
        <v>0.22</v>
      </c>
      <c r="E20" s="326">
        <v>16</v>
      </c>
      <c r="F20" s="325">
        <v>0.11</v>
      </c>
      <c r="G20" s="326">
        <v>35</v>
      </c>
      <c r="H20" s="311">
        <v>0.2</v>
      </c>
      <c r="I20" s="312">
        <v>4</v>
      </c>
      <c r="J20" s="307">
        <v>0.11</v>
      </c>
      <c r="K20" s="308">
        <f>C20+E20+G20+I20</f>
        <v>132</v>
      </c>
      <c r="N20" s="37"/>
      <c r="O20" s="37"/>
      <c r="P20" s="37"/>
      <c r="Q20" s="37"/>
      <c r="R20" s="37"/>
      <c r="T20" s="298"/>
    </row>
    <row r="21" spans="1:20" ht="55.2" customHeight="1" thickBot="1" x14ac:dyDescent="0.35">
      <c r="A21" s="327" t="s">
        <v>568</v>
      </c>
      <c r="B21" s="328"/>
      <c r="C21" s="329"/>
      <c r="D21" s="328"/>
      <c r="E21" s="329"/>
      <c r="F21" s="328"/>
      <c r="G21" s="329"/>
      <c r="H21" s="330">
        <v>0.2</v>
      </c>
      <c r="I21" s="331">
        <v>4</v>
      </c>
      <c r="J21" s="332">
        <f>H21</f>
        <v>0.2</v>
      </c>
      <c r="K21" s="333">
        <f>I21</f>
        <v>4</v>
      </c>
      <c r="T21" s="298"/>
    </row>
    <row r="22" spans="1:20" x14ac:dyDescent="0.3">
      <c r="T22" s="298"/>
    </row>
    <row r="23" spans="1:20" x14ac:dyDescent="0.3">
      <c r="A23" s="675" t="s">
        <v>95</v>
      </c>
      <c r="B23" s="675"/>
      <c r="C23" s="675"/>
      <c r="D23" s="675"/>
      <c r="E23" s="675"/>
      <c r="F23" s="675"/>
      <c r="G23" s="675"/>
      <c r="H23" s="675"/>
      <c r="I23" s="675"/>
      <c r="J23" s="675"/>
      <c r="K23" s="335"/>
      <c r="N23" s="297"/>
      <c r="O23" s="297"/>
      <c r="P23" s="297"/>
      <c r="Q23" s="297"/>
      <c r="T23" s="298"/>
    </row>
    <row r="24" spans="1:20" s="337" customFormat="1" ht="30" customHeight="1" x14ac:dyDescent="0.3">
      <c r="A24" s="676" t="s">
        <v>569</v>
      </c>
      <c r="B24" s="676"/>
      <c r="C24" s="676"/>
      <c r="D24" s="676"/>
      <c r="E24" s="676"/>
      <c r="F24" s="676"/>
      <c r="G24" s="676"/>
      <c r="H24" s="676"/>
      <c r="I24" s="676"/>
      <c r="J24" s="676"/>
      <c r="K24" s="336"/>
      <c r="N24" s="37"/>
      <c r="O24" s="37"/>
      <c r="P24" s="37"/>
      <c r="Q24" s="37"/>
      <c r="R24"/>
      <c r="T24" s="298"/>
    </row>
    <row r="25" spans="1:20" ht="15" customHeight="1" x14ac:dyDescent="0.3">
      <c r="N25" s="37"/>
      <c r="O25" s="37"/>
      <c r="P25" s="37"/>
      <c r="Q25" s="37"/>
      <c r="T25" s="298"/>
    </row>
    <row r="26" spans="1:20" x14ac:dyDescent="0.3">
      <c r="N26" s="37"/>
      <c r="O26" s="37"/>
      <c r="P26" s="37"/>
      <c r="Q26" s="37"/>
      <c r="T26" s="298"/>
    </row>
    <row r="27" spans="1:20" x14ac:dyDescent="0.3">
      <c r="N27" s="37"/>
      <c r="O27" s="37"/>
      <c r="P27" s="37"/>
      <c r="Q27" s="37"/>
      <c r="T27" s="298"/>
    </row>
    <row r="28" spans="1:20" x14ac:dyDescent="0.3">
      <c r="T28" s="298"/>
    </row>
  </sheetData>
  <mergeCells count="15">
    <mergeCell ref="A1:K1"/>
    <mergeCell ref="A2:A3"/>
    <mergeCell ref="B2:C2"/>
    <mergeCell ref="D2:E2"/>
    <mergeCell ref="F2:G2"/>
    <mergeCell ref="H2:I2"/>
    <mergeCell ref="J2:K2"/>
    <mergeCell ref="A23:J23"/>
    <mergeCell ref="A24:J24"/>
    <mergeCell ref="B4:J4"/>
    <mergeCell ref="B7:J7"/>
    <mergeCell ref="B10:J10"/>
    <mergeCell ref="B13:J13"/>
    <mergeCell ref="B16:J16"/>
    <mergeCell ref="B19:J19"/>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41F8A-7547-4657-89AC-D3CEE0E73262}">
  <dimension ref="A1:G13"/>
  <sheetViews>
    <sheetView workbookViewId="0">
      <selection activeCell="D15" sqref="D15"/>
    </sheetView>
  </sheetViews>
  <sheetFormatPr defaultColWidth="9.33203125" defaultRowHeight="13.8" x14ac:dyDescent="0.3"/>
  <cols>
    <col min="1" max="1" width="26.6640625" style="2" customWidth="1"/>
    <col min="2" max="4" width="15.33203125" style="1" customWidth="1"/>
    <col min="5" max="5" width="14.5546875" style="1" customWidth="1"/>
    <col min="6" max="16384" width="9.33203125" style="1"/>
  </cols>
  <sheetData>
    <row r="1" spans="1:7" ht="42.75" customHeight="1" x14ac:dyDescent="0.3">
      <c r="A1" s="660" t="s">
        <v>145</v>
      </c>
      <c r="B1" s="647"/>
      <c r="C1" s="647"/>
      <c r="D1" s="647"/>
      <c r="E1" s="648"/>
      <c r="G1" s="47"/>
    </row>
    <row r="2" spans="1:7" s="4" customFormat="1" ht="15" customHeight="1" x14ac:dyDescent="0.3">
      <c r="A2" s="574" t="s">
        <v>1</v>
      </c>
      <c r="B2" s="518" t="s">
        <v>146</v>
      </c>
      <c r="C2" s="520"/>
      <c r="D2" s="531" t="s">
        <v>147</v>
      </c>
      <c r="E2" s="687"/>
    </row>
    <row r="3" spans="1:7" s="4" customFormat="1" ht="15" customHeight="1" x14ac:dyDescent="0.3">
      <c r="A3" s="686"/>
      <c r="B3" s="154" t="s">
        <v>148</v>
      </c>
      <c r="C3" s="154" t="s">
        <v>149</v>
      </c>
      <c r="D3" s="154" t="s">
        <v>148</v>
      </c>
      <c r="E3" s="142" t="s">
        <v>149</v>
      </c>
    </row>
    <row r="4" spans="1:7" s="5" customFormat="1" x14ac:dyDescent="0.3">
      <c r="A4" s="49" t="s">
        <v>9</v>
      </c>
      <c r="B4" s="181">
        <v>1</v>
      </c>
      <c r="C4" s="182">
        <v>1</v>
      </c>
      <c r="D4" s="182">
        <v>1</v>
      </c>
      <c r="E4" s="183">
        <v>2</v>
      </c>
    </row>
    <row r="5" spans="1:7" s="5" customFormat="1" ht="27.6" x14ac:dyDescent="0.3">
      <c r="A5" s="49" t="s">
        <v>36</v>
      </c>
      <c r="B5" s="181">
        <v>1</v>
      </c>
      <c r="C5" s="182">
        <v>1</v>
      </c>
      <c r="D5" s="182">
        <v>1</v>
      </c>
      <c r="E5" s="183">
        <v>1</v>
      </c>
    </row>
    <row r="6" spans="1:7" s="5" customFormat="1" x14ac:dyDescent="0.3">
      <c r="A6" s="49" t="s">
        <v>37</v>
      </c>
      <c r="B6" s="181">
        <v>2</v>
      </c>
      <c r="C6" s="182">
        <v>1</v>
      </c>
      <c r="D6" s="182">
        <v>1</v>
      </c>
      <c r="E6" s="183">
        <v>0</v>
      </c>
    </row>
    <row r="7" spans="1:7" s="5" customFormat="1" x14ac:dyDescent="0.3">
      <c r="A7" s="49" t="s">
        <v>38</v>
      </c>
      <c r="B7" s="181">
        <v>0</v>
      </c>
      <c r="C7" s="182">
        <v>0</v>
      </c>
      <c r="D7" s="182">
        <v>0</v>
      </c>
      <c r="E7" s="183">
        <v>0</v>
      </c>
    </row>
    <row r="8" spans="1:7" s="5" customFormat="1" x14ac:dyDescent="0.3">
      <c r="A8" s="49" t="s">
        <v>106</v>
      </c>
      <c r="B8" s="181"/>
      <c r="C8" s="182"/>
      <c r="D8" s="182"/>
      <c r="E8" s="183"/>
    </row>
    <row r="9" spans="1:7" ht="14.4" customHeight="1" thickBot="1" x14ac:dyDescent="0.35">
      <c r="A9" s="18" t="s">
        <v>6</v>
      </c>
      <c r="B9" s="26">
        <f>SUM(B4:B8)</f>
        <v>4</v>
      </c>
      <c r="C9" s="26">
        <f>SUM(C4:C8)</f>
        <v>3</v>
      </c>
      <c r="D9" s="26">
        <f>SUM(D4:D8)</f>
        <v>3</v>
      </c>
      <c r="E9" s="27">
        <f>SUM(E4:E8)</f>
        <v>3</v>
      </c>
    </row>
    <row r="10" spans="1:7" ht="12.75" customHeight="1" x14ac:dyDescent="0.3">
      <c r="A10" s="4"/>
      <c r="B10" s="4"/>
      <c r="C10" s="4"/>
      <c r="D10" s="4"/>
      <c r="E10" s="4"/>
    </row>
    <row r="11" spans="1:7" x14ac:dyDescent="0.3">
      <c r="A11" s="1" t="s">
        <v>43</v>
      </c>
    </row>
    <row r="12" spans="1:7" ht="45" customHeight="1" x14ac:dyDescent="0.3">
      <c r="A12" s="555" t="s">
        <v>150</v>
      </c>
      <c r="B12" s="555"/>
      <c r="C12" s="555"/>
      <c r="D12" s="555"/>
      <c r="E12" s="555"/>
    </row>
    <row r="13" spans="1:7" ht="33" customHeight="1" x14ac:dyDescent="0.3">
      <c r="A13" s="545" t="s">
        <v>151</v>
      </c>
      <c r="B13" s="545"/>
      <c r="C13" s="545"/>
      <c r="D13" s="545"/>
      <c r="E13" s="545"/>
    </row>
  </sheetData>
  <mergeCells count="6">
    <mergeCell ref="A13:E13"/>
    <mergeCell ref="A1:E1"/>
    <mergeCell ref="A2:A3"/>
    <mergeCell ref="B2:C2"/>
    <mergeCell ref="D2:E2"/>
    <mergeCell ref="A12:E1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L19"/>
  <sheetViews>
    <sheetView zoomScaleNormal="100" workbookViewId="0">
      <selection activeCell="J16" sqref="J16"/>
    </sheetView>
  </sheetViews>
  <sheetFormatPr defaultColWidth="9.109375" defaultRowHeight="13.8" x14ac:dyDescent="0.3"/>
  <cols>
    <col min="1" max="1" width="22.6640625" style="2" customWidth="1"/>
    <col min="2" max="2" width="19.109375" style="25" customWidth="1"/>
    <col min="3" max="3" width="22.33203125" style="25" customWidth="1"/>
    <col min="4" max="4" width="19.33203125" style="25" customWidth="1"/>
    <col min="5" max="6" width="25.109375" style="25" customWidth="1"/>
    <col min="7" max="7" width="19" style="1" customWidth="1"/>
    <col min="8" max="16384" width="9.109375" style="1"/>
  </cols>
  <sheetData>
    <row r="1" spans="1:12" ht="25.5" customHeight="1" x14ac:dyDescent="0.3">
      <c r="A1" s="660" t="s">
        <v>152</v>
      </c>
      <c r="B1" s="688"/>
      <c r="C1" s="688"/>
      <c r="D1" s="688"/>
      <c r="E1" s="688"/>
      <c r="F1" s="688"/>
      <c r="G1" s="689"/>
    </row>
    <row r="2" spans="1:12" s="4" customFormat="1" ht="30" customHeight="1" x14ac:dyDescent="0.3">
      <c r="A2" s="10" t="s">
        <v>1</v>
      </c>
      <c r="B2" s="690" t="s">
        <v>153</v>
      </c>
      <c r="C2" s="690"/>
      <c r="D2" s="690"/>
      <c r="E2" s="690" t="s">
        <v>154</v>
      </c>
      <c r="F2" s="690"/>
      <c r="G2" s="691"/>
      <c r="H2" s="1"/>
      <c r="I2" s="1"/>
      <c r="J2" s="1"/>
      <c r="K2" s="1"/>
      <c r="L2" s="1"/>
    </row>
    <row r="3" spans="1:12" s="4" customFormat="1" ht="35.25" customHeight="1" x14ac:dyDescent="0.3">
      <c r="A3" s="10"/>
      <c r="B3" s="109" t="s">
        <v>155</v>
      </c>
      <c r="C3" s="109" t="s">
        <v>156</v>
      </c>
      <c r="D3" s="142" t="s">
        <v>157</v>
      </c>
      <c r="E3" s="143" t="s">
        <v>155</v>
      </c>
      <c r="F3" s="143" t="s">
        <v>156</v>
      </c>
      <c r="G3" s="142" t="s">
        <v>158</v>
      </c>
      <c r="H3" s="1"/>
      <c r="I3" s="1"/>
      <c r="J3" s="1"/>
      <c r="K3" s="1"/>
      <c r="L3" s="1"/>
    </row>
    <row r="4" spans="1:12" s="5" customFormat="1" ht="13.5" customHeight="1" x14ac:dyDescent="0.3">
      <c r="A4" s="49" t="s">
        <v>9</v>
      </c>
      <c r="B4" s="162">
        <v>138</v>
      </c>
      <c r="C4" s="162">
        <v>45</v>
      </c>
      <c r="D4" s="162">
        <v>281</v>
      </c>
      <c r="E4" s="162"/>
      <c r="F4" s="162"/>
      <c r="G4" s="163"/>
      <c r="H4" s="1"/>
      <c r="I4" s="1"/>
      <c r="J4" s="1"/>
      <c r="K4" s="1"/>
      <c r="L4" s="1"/>
    </row>
    <row r="5" spans="1:12" s="5" customFormat="1" ht="13.5" customHeight="1" x14ac:dyDescent="0.3">
      <c r="A5" s="10" t="s">
        <v>122</v>
      </c>
      <c r="B5" s="7">
        <v>72</v>
      </c>
      <c r="C5" s="7">
        <v>23</v>
      </c>
      <c r="D5" s="7">
        <v>217</v>
      </c>
      <c r="E5" s="7"/>
      <c r="F5" s="7"/>
      <c r="G5" s="28"/>
      <c r="H5" s="1"/>
      <c r="I5" s="1"/>
      <c r="J5" s="1"/>
      <c r="K5" s="1"/>
      <c r="L5" s="1"/>
    </row>
    <row r="6" spans="1:12" s="5" customFormat="1" ht="27.6" x14ac:dyDescent="0.3">
      <c r="A6" s="49" t="s">
        <v>36</v>
      </c>
      <c r="B6" s="162">
        <v>10</v>
      </c>
      <c r="C6" s="162">
        <v>5</v>
      </c>
      <c r="D6" s="162"/>
      <c r="E6" s="162">
        <v>10</v>
      </c>
      <c r="F6" s="162">
        <v>14</v>
      </c>
      <c r="G6" s="163">
        <v>25</v>
      </c>
      <c r="H6" s="1"/>
      <c r="I6" s="1"/>
      <c r="J6" s="1"/>
      <c r="K6" s="1"/>
      <c r="L6" s="1"/>
    </row>
    <row r="7" spans="1:12" s="5" customFormat="1" x14ac:dyDescent="0.3">
      <c r="A7" s="10" t="s">
        <v>122</v>
      </c>
      <c r="B7" s="7">
        <v>2</v>
      </c>
      <c r="C7" s="7"/>
      <c r="D7" s="7"/>
      <c r="E7" s="7">
        <v>3</v>
      </c>
      <c r="F7" s="7">
        <v>1</v>
      </c>
      <c r="G7" s="28">
        <v>8</v>
      </c>
      <c r="H7" s="1"/>
      <c r="I7" s="1"/>
      <c r="J7" s="1"/>
      <c r="K7" s="1"/>
      <c r="L7" s="1"/>
    </row>
    <row r="8" spans="1:12" s="5" customFormat="1" ht="13.5" customHeight="1" x14ac:dyDescent="0.3">
      <c r="A8" s="49" t="s">
        <v>37</v>
      </c>
      <c r="B8" s="162">
        <v>36</v>
      </c>
      <c r="C8" s="162">
        <v>8</v>
      </c>
      <c r="D8" s="162">
        <v>5</v>
      </c>
      <c r="E8" s="162">
        <v>0</v>
      </c>
      <c r="F8" s="162">
        <v>0</v>
      </c>
      <c r="G8" s="163">
        <v>31</v>
      </c>
      <c r="H8" s="1"/>
      <c r="I8" s="1"/>
      <c r="J8" s="1"/>
      <c r="K8" s="1"/>
      <c r="L8" s="1"/>
    </row>
    <row r="9" spans="1:12" s="5" customFormat="1" ht="13.5" customHeight="1" x14ac:dyDescent="0.3">
      <c r="A9" s="10" t="s">
        <v>122</v>
      </c>
      <c r="B9" s="7">
        <v>11</v>
      </c>
      <c r="C9" s="7">
        <v>2</v>
      </c>
      <c r="D9" s="7">
        <v>2</v>
      </c>
      <c r="E9" s="7">
        <v>0</v>
      </c>
      <c r="F9" s="7">
        <v>0</v>
      </c>
      <c r="G9" s="28">
        <v>14</v>
      </c>
      <c r="H9" s="1"/>
      <c r="I9" s="1"/>
      <c r="J9" s="1"/>
      <c r="K9" s="1"/>
      <c r="L9" s="1"/>
    </row>
    <row r="10" spans="1:12" s="5" customFormat="1" x14ac:dyDescent="0.3">
      <c r="A10" s="49" t="s">
        <v>38</v>
      </c>
      <c r="B10" s="162">
        <v>17</v>
      </c>
      <c r="C10" s="162">
        <v>5</v>
      </c>
      <c r="D10" s="162">
        <v>27</v>
      </c>
      <c r="E10" s="162">
        <v>1</v>
      </c>
      <c r="F10" s="162">
        <v>0</v>
      </c>
      <c r="G10" s="163">
        <v>68</v>
      </c>
      <c r="H10" s="1"/>
      <c r="I10" s="1"/>
      <c r="J10" s="1"/>
      <c r="K10" s="1"/>
      <c r="L10" s="1"/>
    </row>
    <row r="11" spans="1:12" s="5" customFormat="1" x14ac:dyDescent="0.3">
      <c r="A11" s="10" t="s">
        <v>122</v>
      </c>
      <c r="B11" s="7">
        <v>3</v>
      </c>
      <c r="C11" s="7">
        <v>2</v>
      </c>
      <c r="D11" s="7">
        <v>15</v>
      </c>
      <c r="E11" s="7">
        <v>1</v>
      </c>
      <c r="F11" s="7">
        <v>0</v>
      </c>
      <c r="G11" s="28">
        <v>47</v>
      </c>
      <c r="H11" s="1"/>
      <c r="I11" s="1"/>
      <c r="J11" s="1"/>
      <c r="K11" s="1"/>
      <c r="L11" s="1"/>
    </row>
    <row r="12" spans="1:12" s="5" customFormat="1" x14ac:dyDescent="0.3">
      <c r="A12" s="49" t="s">
        <v>159</v>
      </c>
      <c r="B12" s="162"/>
      <c r="C12" s="162"/>
      <c r="D12" s="162"/>
      <c r="E12" s="162"/>
      <c r="F12" s="162"/>
      <c r="G12" s="163"/>
      <c r="H12" s="1"/>
      <c r="I12" s="1"/>
      <c r="J12" s="1"/>
      <c r="K12" s="1"/>
      <c r="L12" s="1"/>
    </row>
    <row r="13" spans="1:12" x14ac:dyDescent="0.3">
      <c r="A13" s="10" t="s">
        <v>122</v>
      </c>
      <c r="B13" s="7"/>
      <c r="C13" s="7"/>
      <c r="D13" s="7"/>
      <c r="E13" s="7"/>
      <c r="F13" s="7"/>
      <c r="G13" s="28"/>
    </row>
    <row r="14" spans="1:12" x14ac:dyDescent="0.3">
      <c r="A14" s="20" t="s">
        <v>6</v>
      </c>
      <c r="B14" s="110">
        <f t="shared" ref="B14:G15" si="0">SUM(B4,B6,B8,B10,B12)</f>
        <v>201</v>
      </c>
      <c r="C14" s="110">
        <f t="shared" si="0"/>
        <v>63</v>
      </c>
      <c r="D14" s="110">
        <f t="shared" si="0"/>
        <v>313</v>
      </c>
      <c r="E14" s="110">
        <f t="shared" si="0"/>
        <v>11</v>
      </c>
      <c r="F14" s="110">
        <f t="shared" si="0"/>
        <v>14</v>
      </c>
      <c r="G14" s="110">
        <f t="shared" si="0"/>
        <v>124</v>
      </c>
    </row>
    <row r="15" spans="1:12" ht="15" customHeight="1" thickBot="1" x14ac:dyDescent="0.35">
      <c r="A15" s="29" t="s">
        <v>122</v>
      </c>
      <c r="B15" s="31">
        <f t="shared" si="0"/>
        <v>88</v>
      </c>
      <c r="C15" s="31">
        <f t="shared" si="0"/>
        <v>27</v>
      </c>
      <c r="D15" s="31">
        <f t="shared" si="0"/>
        <v>234</v>
      </c>
      <c r="E15" s="31">
        <f t="shared" si="0"/>
        <v>4</v>
      </c>
      <c r="F15" s="31">
        <f t="shared" si="0"/>
        <v>1</v>
      </c>
      <c r="G15" s="31">
        <f t="shared" si="0"/>
        <v>69</v>
      </c>
    </row>
    <row r="16" spans="1:12" ht="16.5" customHeight="1" x14ac:dyDescent="0.3"/>
    <row r="17" spans="1:7" ht="36" customHeight="1" x14ac:dyDescent="0.3">
      <c r="A17" s="545" t="s">
        <v>160</v>
      </c>
      <c r="B17" s="545"/>
      <c r="C17" s="545"/>
      <c r="D17" s="545"/>
      <c r="E17" s="545"/>
      <c r="F17" s="545"/>
      <c r="G17" s="545"/>
    </row>
    <row r="18" spans="1:7" x14ac:dyDescent="0.3">
      <c r="A18" s="555" t="s">
        <v>161</v>
      </c>
      <c r="B18" s="555"/>
      <c r="C18" s="555"/>
      <c r="D18" s="555"/>
      <c r="E18" s="555"/>
      <c r="F18" s="555"/>
      <c r="G18" s="555"/>
    </row>
    <row r="19" spans="1:7" x14ac:dyDescent="0.3">
      <c r="A19" s="1"/>
      <c r="B19" s="1"/>
      <c r="C19" s="1"/>
      <c r="D19" s="1"/>
      <c r="E19" s="1"/>
      <c r="F19" s="1"/>
    </row>
  </sheetData>
  <mergeCells count="5">
    <mergeCell ref="A17:G17"/>
    <mergeCell ref="A18:G18"/>
    <mergeCell ref="A1:G1"/>
    <mergeCell ref="B2:D2"/>
    <mergeCell ref="E2:G2"/>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462B7-7933-4AF4-8612-EA2BF35062C9}">
  <dimension ref="A1:H17"/>
  <sheetViews>
    <sheetView workbookViewId="0">
      <selection activeCell="A5" sqref="A5:A9"/>
    </sheetView>
  </sheetViews>
  <sheetFormatPr defaultColWidth="9.109375" defaultRowHeight="13.8" x14ac:dyDescent="0.3"/>
  <cols>
    <col min="1" max="1" width="40.6640625" style="2" customWidth="1"/>
    <col min="2" max="2" width="17.6640625" style="25" customWidth="1"/>
    <col min="3" max="3" width="11" style="25" customWidth="1"/>
    <col min="4" max="4" width="10" style="25" customWidth="1"/>
    <col min="5" max="5" width="11" style="25" customWidth="1"/>
    <col min="6" max="6" width="10" style="25" customWidth="1"/>
    <col min="7" max="7" width="11.109375" style="25" customWidth="1"/>
    <col min="8" max="8" width="10" style="1" customWidth="1"/>
    <col min="9" max="16384" width="9.109375" style="1"/>
  </cols>
  <sheetData>
    <row r="1" spans="1:8" ht="55.5" customHeight="1" thickBot="1" x14ac:dyDescent="0.35">
      <c r="A1" s="693" t="s">
        <v>162</v>
      </c>
      <c r="B1" s="694"/>
      <c r="C1" s="695"/>
      <c r="D1" s="695"/>
      <c r="E1" s="695"/>
      <c r="F1" s="695"/>
      <c r="G1" s="695"/>
      <c r="H1" s="696"/>
    </row>
    <row r="2" spans="1:8" s="4" customFormat="1" x14ac:dyDescent="0.3">
      <c r="A2" s="592" t="s">
        <v>1</v>
      </c>
      <c r="B2" s="697" t="s">
        <v>163</v>
      </c>
      <c r="C2" s="699" t="s">
        <v>164</v>
      </c>
      <c r="D2" s="700"/>
      <c r="E2" s="700"/>
      <c r="F2" s="700"/>
      <c r="G2" s="700"/>
      <c r="H2" s="701"/>
    </row>
    <row r="3" spans="1:8" s="4" customFormat="1" x14ac:dyDescent="0.3">
      <c r="A3" s="592"/>
      <c r="B3" s="697"/>
      <c r="C3" s="702" t="s">
        <v>2</v>
      </c>
      <c r="D3" s="703"/>
      <c r="E3" s="702" t="s">
        <v>3</v>
      </c>
      <c r="F3" s="703"/>
      <c r="G3" s="702" t="s">
        <v>4</v>
      </c>
      <c r="H3" s="704"/>
    </row>
    <row r="4" spans="1:8" s="4" customFormat="1" ht="39" customHeight="1" x14ac:dyDescent="0.3">
      <c r="A4" s="686"/>
      <c r="B4" s="698"/>
      <c r="C4" s="152" t="s">
        <v>165</v>
      </c>
      <c r="D4" s="152" t="s">
        <v>166</v>
      </c>
      <c r="E4" s="152" t="s">
        <v>165</v>
      </c>
      <c r="F4" s="152" t="s">
        <v>166</v>
      </c>
      <c r="G4" s="152" t="s">
        <v>165</v>
      </c>
      <c r="H4" s="153" t="s">
        <v>166</v>
      </c>
    </row>
    <row r="5" spans="1:8" s="5" customFormat="1" ht="15.75" customHeight="1" x14ac:dyDescent="0.3">
      <c r="A5" s="49" t="s">
        <v>9</v>
      </c>
      <c r="B5" s="162">
        <v>103</v>
      </c>
      <c r="C5" s="164">
        <v>1540</v>
      </c>
      <c r="D5" s="164"/>
      <c r="E5" s="164">
        <v>558</v>
      </c>
      <c r="F5" s="164"/>
      <c r="G5" s="164">
        <v>452</v>
      </c>
      <c r="H5" s="163"/>
    </row>
    <row r="6" spans="1:8" s="5" customFormat="1" ht="15.75" customHeight="1" x14ac:dyDescent="0.3">
      <c r="A6" s="49" t="s">
        <v>36</v>
      </c>
      <c r="B6" s="162">
        <v>2</v>
      </c>
      <c r="C6" s="164">
        <v>56</v>
      </c>
      <c r="D6" s="164">
        <v>168</v>
      </c>
      <c r="E6" s="164"/>
      <c r="F6" s="164"/>
      <c r="G6" s="164"/>
      <c r="H6" s="163"/>
    </row>
    <row r="7" spans="1:8" s="5" customFormat="1" ht="15.75" customHeight="1" x14ac:dyDescent="0.3">
      <c r="A7" s="49" t="s">
        <v>37</v>
      </c>
      <c r="B7" s="165">
        <v>9</v>
      </c>
      <c r="C7" s="166">
        <v>115</v>
      </c>
      <c r="D7" s="167">
        <v>269</v>
      </c>
      <c r="E7" s="168" t="s">
        <v>167</v>
      </c>
      <c r="F7" s="166" t="s">
        <v>167</v>
      </c>
      <c r="G7" s="167">
        <v>14</v>
      </c>
      <c r="H7" s="163"/>
    </row>
    <row r="8" spans="1:8" s="5" customFormat="1" x14ac:dyDescent="0.3">
      <c r="A8" s="49" t="s">
        <v>38</v>
      </c>
      <c r="B8" s="162">
        <v>12</v>
      </c>
      <c r="C8" s="164">
        <v>85</v>
      </c>
      <c r="D8" s="164"/>
      <c r="E8" s="164"/>
      <c r="F8" s="164"/>
      <c r="G8" s="164">
        <v>49</v>
      </c>
      <c r="H8" s="163"/>
    </row>
    <row r="9" spans="1:8" s="5" customFormat="1" x14ac:dyDescent="0.3">
      <c r="A9" s="49" t="s">
        <v>159</v>
      </c>
      <c r="B9" s="169">
        <v>2</v>
      </c>
      <c r="C9" s="170">
        <v>36</v>
      </c>
      <c r="D9" s="170"/>
      <c r="E9" s="170"/>
      <c r="F9" s="170"/>
      <c r="G9" s="170">
        <v>63</v>
      </c>
      <c r="H9" s="171"/>
    </row>
    <row r="10" spans="1:8" x14ac:dyDescent="0.3">
      <c r="A10" s="18" t="s">
        <v>6</v>
      </c>
      <c r="B10" s="24">
        <f>SUM(B5:B9)</f>
        <v>128</v>
      </c>
      <c r="C10" s="24">
        <f t="shared" ref="C10:H10" si="0">SUM(C5:C9)</f>
        <v>1832</v>
      </c>
      <c r="D10" s="24">
        <f t="shared" si="0"/>
        <v>437</v>
      </c>
      <c r="E10" s="24">
        <f t="shared" si="0"/>
        <v>558</v>
      </c>
      <c r="F10" s="24">
        <f t="shared" si="0"/>
        <v>0</v>
      </c>
      <c r="G10" s="24">
        <f t="shared" si="0"/>
        <v>578</v>
      </c>
      <c r="H10" s="24">
        <f t="shared" si="0"/>
        <v>0</v>
      </c>
    </row>
    <row r="12" spans="1:8" ht="25.5" customHeight="1" x14ac:dyDescent="0.3">
      <c r="A12" s="692" t="s">
        <v>168</v>
      </c>
      <c r="B12" s="692"/>
      <c r="C12" s="692"/>
      <c r="D12" s="692"/>
      <c r="E12" s="692"/>
      <c r="F12" s="692"/>
      <c r="G12" s="692"/>
      <c r="H12" s="692"/>
    </row>
    <row r="13" spans="1:8" ht="30" customHeight="1" x14ac:dyDescent="0.3">
      <c r="A13" s="555" t="s">
        <v>169</v>
      </c>
      <c r="B13" s="555"/>
      <c r="C13" s="555"/>
      <c r="D13" s="555"/>
      <c r="E13" s="555"/>
      <c r="F13" s="555"/>
      <c r="G13" s="555"/>
      <c r="H13" s="555"/>
    </row>
    <row r="14" spans="1:8" ht="40.5" customHeight="1" x14ac:dyDescent="0.3">
      <c r="A14" s="555" t="s">
        <v>170</v>
      </c>
      <c r="B14" s="555"/>
      <c r="C14" s="555"/>
      <c r="D14" s="555"/>
      <c r="E14" s="555"/>
      <c r="F14" s="555"/>
      <c r="G14" s="555"/>
      <c r="H14" s="555"/>
    </row>
    <row r="15" spans="1:8" ht="12.75" customHeight="1" x14ac:dyDescent="0.3">
      <c r="A15" s="692" t="s">
        <v>171</v>
      </c>
      <c r="B15" s="692"/>
      <c r="C15" s="692"/>
      <c r="D15" s="692"/>
      <c r="E15" s="692"/>
      <c r="F15" s="692"/>
      <c r="G15" s="692"/>
      <c r="H15" s="692"/>
    </row>
    <row r="16" spans="1:8" x14ac:dyDescent="0.3">
      <c r="A16" s="692"/>
      <c r="B16" s="692"/>
      <c r="C16" s="692"/>
      <c r="D16" s="692"/>
      <c r="E16" s="692"/>
      <c r="F16" s="692"/>
      <c r="G16" s="692"/>
      <c r="H16" s="692"/>
    </row>
    <row r="17" spans="1:8" x14ac:dyDescent="0.3">
      <c r="A17" s="58"/>
      <c r="B17" s="58"/>
      <c r="C17" s="58"/>
      <c r="D17" s="58"/>
      <c r="E17" s="58"/>
      <c r="F17" s="58"/>
      <c r="G17" s="58"/>
      <c r="H17" s="58"/>
    </row>
  </sheetData>
  <mergeCells count="11">
    <mergeCell ref="A12:H12"/>
    <mergeCell ref="A13:H13"/>
    <mergeCell ref="A14:H14"/>
    <mergeCell ref="A15:H16"/>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48673-213D-42FF-821D-61117F67825D}">
  <sheetPr>
    <pageSetUpPr fitToPage="1"/>
  </sheetPr>
  <dimension ref="A1:K19"/>
  <sheetViews>
    <sheetView workbookViewId="0">
      <selection activeCell="J16" sqref="J16"/>
    </sheetView>
  </sheetViews>
  <sheetFormatPr defaultColWidth="9.109375" defaultRowHeight="13.8" x14ac:dyDescent="0.3"/>
  <cols>
    <col min="1" max="1" width="55.44140625" style="2" customWidth="1"/>
    <col min="2" max="2" width="17.109375" style="25" customWidth="1"/>
    <col min="3" max="4" width="18.44140625" style="1" customWidth="1"/>
    <col min="5" max="5" width="15.88671875" style="1" customWidth="1"/>
    <col min="6" max="9" width="9.109375" style="1"/>
    <col min="10" max="10" width="13.109375" style="1" customWidth="1"/>
    <col min="11" max="11" width="15.6640625" style="1" customWidth="1"/>
    <col min="12" max="16384" width="9.109375" style="1"/>
  </cols>
  <sheetData>
    <row r="1" spans="1:11" ht="42.75" customHeight="1" x14ac:dyDescent="0.3">
      <c r="A1" s="550" t="s">
        <v>204</v>
      </c>
      <c r="B1" s="705"/>
      <c r="C1" s="705"/>
      <c r="D1" s="705"/>
      <c r="E1" s="706"/>
      <c r="G1" s="707" t="s">
        <v>205</v>
      </c>
      <c r="H1" s="708"/>
      <c r="I1" s="708"/>
      <c r="J1" s="708"/>
      <c r="K1" s="708"/>
    </row>
    <row r="2" spans="1:11" ht="16.5" customHeight="1" x14ac:dyDescent="0.3">
      <c r="A2" s="10" t="s">
        <v>1</v>
      </c>
      <c r="B2" s="709"/>
      <c r="C2" s="710"/>
      <c r="D2" s="710"/>
      <c r="E2" s="711"/>
      <c r="G2" s="712" t="s">
        <v>206</v>
      </c>
      <c r="H2" s="712"/>
      <c r="I2" s="712"/>
      <c r="J2" s="195" t="s">
        <v>207</v>
      </c>
      <c r="K2" s="196" t="s">
        <v>208</v>
      </c>
    </row>
    <row r="3" spans="1:11" ht="18" customHeight="1" x14ac:dyDescent="0.3">
      <c r="A3" s="197"/>
      <c r="B3" s="198" t="s">
        <v>209</v>
      </c>
      <c r="C3" s="198" t="s">
        <v>210</v>
      </c>
      <c r="D3" s="199" t="s">
        <v>211</v>
      </c>
      <c r="E3" s="34" t="s">
        <v>212</v>
      </c>
      <c r="G3" s="712"/>
      <c r="H3" s="712"/>
      <c r="I3" s="712"/>
      <c r="J3" s="195">
        <f>SUM(D9:D11)</f>
        <v>32</v>
      </c>
      <c r="K3" s="200">
        <f>SUM(E9:E11)</f>
        <v>68680352.390000001</v>
      </c>
    </row>
    <row r="4" spans="1:11" ht="16.5" customHeight="1" x14ac:dyDescent="0.3">
      <c r="A4" s="12" t="s">
        <v>213</v>
      </c>
      <c r="B4" s="201"/>
      <c r="C4" s="201"/>
      <c r="D4" s="202">
        <v>0</v>
      </c>
      <c r="E4" s="203"/>
      <c r="G4" s="712"/>
      <c r="H4" s="712"/>
      <c r="I4" s="712"/>
      <c r="J4" s="713" t="s">
        <v>214</v>
      </c>
      <c r="K4" s="713"/>
    </row>
    <row r="5" spans="1:11" ht="15.75" customHeight="1" x14ac:dyDescent="0.3">
      <c r="A5" s="12" t="s">
        <v>215</v>
      </c>
      <c r="B5" s="6">
        <v>3</v>
      </c>
      <c r="C5" s="6">
        <v>0</v>
      </c>
      <c r="D5" s="204">
        <f>SUM(B5:C5)</f>
        <v>3</v>
      </c>
      <c r="E5" s="203"/>
      <c r="G5" s="712"/>
      <c r="H5" s="712"/>
      <c r="I5" s="712"/>
      <c r="J5" s="714">
        <f>K3/J3</f>
        <v>2146261.0121875</v>
      </c>
      <c r="K5" s="714"/>
    </row>
    <row r="6" spans="1:11" ht="16.5" customHeight="1" x14ac:dyDescent="0.3">
      <c r="A6" s="12" t="s">
        <v>216</v>
      </c>
      <c r="B6" s="6">
        <v>4</v>
      </c>
      <c r="C6" s="7">
        <v>0</v>
      </c>
      <c r="D6" s="205">
        <f>SUM(B6:C6)</f>
        <v>4</v>
      </c>
      <c r="E6" s="203"/>
    </row>
    <row r="7" spans="1:11" ht="17.25" customHeight="1" x14ac:dyDescent="0.3">
      <c r="A7" s="12" t="s">
        <v>217</v>
      </c>
      <c r="B7" s="6">
        <v>1</v>
      </c>
      <c r="C7" s="6">
        <v>0</v>
      </c>
      <c r="D7" s="202">
        <f>SUM(B7:C7)</f>
        <v>1</v>
      </c>
      <c r="E7" s="203"/>
    </row>
    <row r="8" spans="1:11" ht="17.25" customHeight="1" x14ac:dyDescent="0.3">
      <c r="A8" s="206" t="s">
        <v>218</v>
      </c>
      <c r="B8" s="340">
        <v>5</v>
      </c>
      <c r="C8" s="151">
        <v>0</v>
      </c>
      <c r="D8" s="207">
        <f>SUM(B8:C8)</f>
        <v>5</v>
      </c>
      <c r="E8" s="203"/>
    </row>
    <row r="9" spans="1:11" ht="17.25" customHeight="1" x14ac:dyDescent="0.3">
      <c r="A9" s="208" t="s">
        <v>219</v>
      </c>
      <c r="B9" s="340">
        <v>1</v>
      </c>
      <c r="C9" s="151">
        <v>0</v>
      </c>
      <c r="D9" s="207">
        <f>SUM(B9:C9)</f>
        <v>1</v>
      </c>
      <c r="E9" s="209">
        <v>0</v>
      </c>
    </row>
    <row r="10" spans="1:11" ht="17.25" customHeight="1" x14ac:dyDescent="0.3">
      <c r="A10" s="208" t="s">
        <v>220</v>
      </c>
      <c r="B10" s="201"/>
      <c r="C10" s="201"/>
      <c r="D10" s="207">
        <v>20</v>
      </c>
      <c r="E10" s="209">
        <v>67549864.540000007</v>
      </c>
    </row>
    <row r="11" spans="1:11" ht="17.25" customHeight="1" thickBot="1" x14ac:dyDescent="0.35">
      <c r="A11" s="210" t="s">
        <v>221</v>
      </c>
      <c r="B11" s="211"/>
      <c r="C11" s="211"/>
      <c r="D11" s="212">
        <v>11</v>
      </c>
      <c r="E11" s="213">
        <v>1130487.8500000001</v>
      </c>
    </row>
    <row r="12" spans="1:11" ht="17.25" customHeight="1" x14ac:dyDescent="0.3">
      <c r="A12" s="214"/>
      <c r="B12" s="214"/>
      <c r="C12" s="214"/>
      <c r="D12" s="214"/>
      <c r="E12" s="214"/>
    </row>
    <row r="13" spans="1:11" ht="15.75" customHeight="1" x14ac:dyDescent="0.3">
      <c r="A13" s="716" t="s">
        <v>222</v>
      </c>
      <c r="B13" s="716"/>
      <c r="C13" s="716"/>
      <c r="D13" s="716"/>
      <c r="E13" s="716"/>
      <c r="F13" s="215"/>
    </row>
    <row r="14" spans="1:11" ht="15" customHeight="1" x14ac:dyDescent="0.3">
      <c r="A14" s="586" t="s">
        <v>223</v>
      </c>
      <c r="B14" s="586"/>
      <c r="C14" s="586"/>
      <c r="D14" s="586"/>
      <c r="E14" s="586"/>
      <c r="F14" s="215"/>
    </row>
    <row r="15" spans="1:11" ht="30" customHeight="1" x14ac:dyDescent="0.3">
      <c r="A15" s="635" t="s">
        <v>224</v>
      </c>
      <c r="B15" s="635"/>
      <c r="C15" s="635"/>
      <c r="D15" s="635"/>
      <c r="E15" s="635"/>
    </row>
    <row r="16" spans="1:11" ht="75" customHeight="1" x14ac:dyDescent="0.3">
      <c r="A16" s="717" t="s">
        <v>225</v>
      </c>
      <c r="B16" s="717"/>
      <c r="C16" s="717"/>
      <c r="D16" s="717"/>
      <c r="E16" s="717"/>
      <c r="F16" s="216"/>
      <c r="G16" s="216"/>
    </row>
    <row r="17" spans="1:7" ht="75" customHeight="1" x14ac:dyDescent="0.3">
      <c r="A17" s="715" t="s">
        <v>226</v>
      </c>
      <c r="B17" s="715"/>
      <c r="C17" s="715"/>
      <c r="D17" s="715"/>
      <c r="E17" s="715"/>
      <c r="F17" s="217"/>
      <c r="G17" s="217"/>
    </row>
    <row r="18" spans="1:7" ht="75" customHeight="1" x14ac:dyDescent="0.3">
      <c r="A18" s="715" t="s">
        <v>227</v>
      </c>
      <c r="B18" s="715"/>
      <c r="C18" s="715"/>
      <c r="D18" s="715"/>
      <c r="E18" s="715"/>
      <c r="F18" s="217"/>
      <c r="G18" s="217"/>
    </row>
    <row r="19" spans="1:7" ht="60" customHeight="1" x14ac:dyDescent="0.3">
      <c r="A19" s="715" t="s">
        <v>228</v>
      </c>
      <c r="B19" s="715"/>
      <c r="C19" s="715"/>
      <c r="D19" s="715"/>
      <c r="E19" s="715"/>
      <c r="F19" s="217"/>
      <c r="G19" s="217"/>
    </row>
  </sheetData>
  <mergeCells count="13">
    <mergeCell ref="A19:E19"/>
    <mergeCell ref="A13:E13"/>
    <mergeCell ref="A14:E14"/>
    <mergeCell ref="A15:E15"/>
    <mergeCell ref="A16:E16"/>
    <mergeCell ref="A17:E17"/>
    <mergeCell ref="A18:E18"/>
    <mergeCell ref="A1:E1"/>
    <mergeCell ref="G1:K1"/>
    <mergeCell ref="B2:E2"/>
    <mergeCell ref="G2:I5"/>
    <mergeCell ref="J4:K4"/>
    <mergeCell ref="J5:K5"/>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2BEE6-12EC-4859-81AB-B665D2EAA687}">
  <dimension ref="A1:D20"/>
  <sheetViews>
    <sheetView topLeftCell="A7" workbookViewId="0">
      <selection activeCell="A16" sqref="A16:D16"/>
    </sheetView>
  </sheetViews>
  <sheetFormatPr defaultColWidth="9.109375" defaultRowHeight="13.8" x14ac:dyDescent="0.3"/>
  <cols>
    <col min="1" max="1" width="27.88671875" style="64" customWidth="1"/>
    <col min="2" max="2" width="15.6640625" style="236" customWidth="1"/>
    <col min="3" max="16384" width="9.109375" style="65"/>
  </cols>
  <sheetData>
    <row r="1" spans="1:4" ht="42.75" customHeight="1" x14ac:dyDescent="0.3">
      <c r="A1" s="550" t="s">
        <v>242</v>
      </c>
      <c r="B1" s="718"/>
    </row>
    <row r="2" spans="1:4" s="225" customFormat="1" x14ac:dyDescent="0.3">
      <c r="A2" s="67" t="s">
        <v>1</v>
      </c>
      <c r="B2" s="224" t="s">
        <v>132</v>
      </c>
    </row>
    <row r="3" spans="1:4" ht="57" customHeight="1" x14ac:dyDescent="0.3">
      <c r="A3" s="83" t="s">
        <v>243</v>
      </c>
      <c r="B3" s="226" t="s">
        <v>244</v>
      </c>
    </row>
    <row r="4" spans="1:4" ht="30" customHeight="1" x14ac:dyDescent="0.3">
      <c r="A4" s="83" t="s">
        <v>245</v>
      </c>
      <c r="B4" s="227">
        <v>0</v>
      </c>
    </row>
    <row r="5" spans="1:4" ht="30" customHeight="1" x14ac:dyDescent="0.3">
      <c r="A5" s="83" t="s">
        <v>246</v>
      </c>
      <c r="B5" s="227">
        <v>1148</v>
      </c>
    </row>
    <row r="6" spans="1:4" ht="39.9" customHeight="1" x14ac:dyDescent="0.3">
      <c r="A6" s="83" t="s">
        <v>247</v>
      </c>
      <c r="B6" s="228" t="s">
        <v>248</v>
      </c>
    </row>
    <row r="7" spans="1:4" s="230" customFormat="1" ht="15" customHeight="1" x14ac:dyDescent="0.3">
      <c r="A7" s="229" t="s">
        <v>249</v>
      </c>
      <c r="B7" s="227">
        <v>185560</v>
      </c>
    </row>
    <row r="8" spans="1:4" s="230" customFormat="1" ht="30" customHeight="1" x14ac:dyDescent="0.3">
      <c r="A8" s="83" t="s">
        <v>250</v>
      </c>
      <c r="B8" s="227">
        <v>227</v>
      </c>
    </row>
    <row r="9" spans="1:4" s="230" customFormat="1" ht="30" customHeight="1" x14ac:dyDescent="0.3">
      <c r="A9" s="83" t="s">
        <v>251</v>
      </c>
      <c r="B9" s="227">
        <v>528</v>
      </c>
    </row>
    <row r="10" spans="1:4" s="230" customFormat="1" ht="30" customHeight="1" x14ac:dyDescent="0.3">
      <c r="A10" s="83" t="s">
        <v>252</v>
      </c>
      <c r="B10" s="227">
        <v>83</v>
      </c>
    </row>
    <row r="11" spans="1:4" ht="30" customHeight="1" x14ac:dyDescent="0.3">
      <c r="A11" s="83" t="s">
        <v>253</v>
      </c>
      <c r="B11" s="227">
        <v>12872</v>
      </c>
    </row>
    <row r="12" spans="1:4" s="64" customFormat="1" ht="42" customHeight="1" x14ac:dyDescent="0.3">
      <c r="A12" s="83" t="s">
        <v>254</v>
      </c>
      <c r="B12" s="231">
        <v>0</v>
      </c>
    </row>
    <row r="13" spans="1:4" ht="30" customHeight="1" thickBot="1" x14ac:dyDescent="0.35">
      <c r="A13" s="87" t="s">
        <v>255</v>
      </c>
      <c r="B13" s="232">
        <v>0</v>
      </c>
    </row>
    <row r="14" spans="1:4" ht="22.95" customHeight="1" x14ac:dyDescent="0.3">
      <c r="A14" s="233"/>
      <c r="B14" s="234"/>
    </row>
    <row r="15" spans="1:4" ht="16.2" customHeight="1" x14ac:dyDescent="0.3">
      <c r="A15" s="719" t="s">
        <v>256</v>
      </c>
      <c r="B15" s="719"/>
      <c r="C15" s="719"/>
      <c r="D15" s="719"/>
    </row>
    <row r="16" spans="1:4" ht="16.2" customHeight="1" x14ac:dyDescent="0.3">
      <c r="A16" s="719" t="s">
        <v>257</v>
      </c>
      <c r="B16" s="719"/>
      <c r="C16" s="719"/>
      <c r="D16" s="719"/>
    </row>
    <row r="18" spans="1:4" ht="39.6" customHeight="1" x14ac:dyDescent="0.3">
      <c r="A18" s="586" t="s">
        <v>258</v>
      </c>
      <c r="B18" s="586"/>
      <c r="C18" s="235"/>
      <c r="D18" s="235"/>
    </row>
    <row r="19" spans="1:4" ht="93.6" customHeight="1" x14ac:dyDescent="0.3">
      <c r="A19" s="586" t="s">
        <v>259</v>
      </c>
      <c r="B19" s="586"/>
      <c r="C19" s="235"/>
      <c r="D19" s="235"/>
    </row>
    <row r="20" spans="1:4" ht="80.099999999999994" customHeight="1" x14ac:dyDescent="0.3">
      <c r="A20" s="586" t="s">
        <v>260</v>
      </c>
      <c r="B20" s="586"/>
    </row>
  </sheetData>
  <mergeCells count="6">
    <mergeCell ref="A20:B20"/>
    <mergeCell ref="A1:B1"/>
    <mergeCell ref="A15:D15"/>
    <mergeCell ref="A16:D16"/>
    <mergeCell ref="A18:B18"/>
    <mergeCell ref="A19:B19"/>
  </mergeCells>
  <pageMargins left="0.70866141732283472" right="0.70866141732283472" top="0.74803149606299213" bottom="0.74803149606299213" header="0.31496062992125984" footer="0.31496062992125984"/>
  <pageSetup paperSize="9" scale="65"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0DAF3-22E9-4F64-A77E-E5DCC9B8EC70}">
  <dimension ref="A1:B16"/>
  <sheetViews>
    <sheetView workbookViewId="0">
      <selection activeCell="J8" sqref="J8"/>
    </sheetView>
  </sheetViews>
  <sheetFormatPr defaultColWidth="9.109375" defaultRowHeight="13.8" x14ac:dyDescent="0.3"/>
  <cols>
    <col min="1" max="1" width="38.5546875" style="2" customWidth="1"/>
    <col min="2" max="2" width="14.5546875" style="1" customWidth="1"/>
    <col min="3" max="16384" width="9.109375" style="1"/>
  </cols>
  <sheetData>
    <row r="1" spans="1:2" ht="42.75" customHeight="1" x14ac:dyDescent="0.3">
      <c r="A1" s="660" t="s">
        <v>229</v>
      </c>
      <c r="B1" s="648"/>
    </row>
    <row r="2" spans="1:2" s="4" customFormat="1" ht="30" customHeight="1" x14ac:dyDescent="0.3">
      <c r="A2" s="10" t="s">
        <v>1</v>
      </c>
      <c r="B2" s="218" t="s">
        <v>132</v>
      </c>
    </row>
    <row r="3" spans="1:2" s="5" customFormat="1" ht="12.75" customHeight="1" x14ac:dyDescent="0.3">
      <c r="A3" s="22" t="s">
        <v>230</v>
      </c>
      <c r="B3" s="219">
        <v>2937</v>
      </c>
    </row>
    <row r="4" spans="1:2" s="5" customFormat="1" ht="12.75" customHeight="1" x14ac:dyDescent="0.3">
      <c r="A4" s="22" t="s">
        <v>231</v>
      </c>
      <c r="B4" s="219">
        <v>2935</v>
      </c>
    </row>
    <row r="5" spans="1:2" s="5" customFormat="1" ht="12.75" customHeight="1" x14ac:dyDescent="0.3">
      <c r="A5" s="22" t="s">
        <v>232</v>
      </c>
      <c r="B5" s="219">
        <v>2</v>
      </c>
    </row>
    <row r="6" spans="1:2" s="5" customFormat="1" ht="12.75" customHeight="1" x14ac:dyDescent="0.3">
      <c r="A6" s="22" t="s">
        <v>233</v>
      </c>
      <c r="B6" s="219">
        <v>250281</v>
      </c>
    </row>
    <row r="7" spans="1:2" s="5" customFormat="1" ht="12.75" customHeight="1" x14ac:dyDescent="0.3">
      <c r="A7" s="22" t="s">
        <v>234</v>
      </c>
      <c r="B7" s="219">
        <v>249766</v>
      </c>
    </row>
    <row r="8" spans="1:2" s="5" customFormat="1" ht="12.75" customHeight="1" x14ac:dyDescent="0.3">
      <c r="A8" s="22" t="s">
        <v>235</v>
      </c>
      <c r="B8" s="219">
        <v>515</v>
      </c>
    </row>
    <row r="9" spans="1:2" s="5" customFormat="1" ht="27.6" x14ac:dyDescent="0.3">
      <c r="A9" s="220" t="s">
        <v>236</v>
      </c>
      <c r="B9" s="221">
        <v>87</v>
      </c>
    </row>
    <row r="10" spans="1:2" s="5" customFormat="1" ht="15" customHeight="1" x14ac:dyDescent="0.3">
      <c r="A10" s="220" t="s">
        <v>237</v>
      </c>
      <c r="B10" s="221">
        <v>5</v>
      </c>
    </row>
    <row r="11" spans="1:2" s="5" customFormat="1" ht="15" customHeight="1" thickBot="1" x14ac:dyDescent="0.35">
      <c r="A11" s="222" t="s">
        <v>238</v>
      </c>
      <c r="B11" s="223">
        <v>0</v>
      </c>
    </row>
    <row r="13" spans="1:2" ht="56.25" customHeight="1" x14ac:dyDescent="0.3">
      <c r="A13" s="555" t="s">
        <v>239</v>
      </c>
      <c r="B13" s="555"/>
    </row>
    <row r="14" spans="1:2" ht="57" customHeight="1" x14ac:dyDescent="0.3">
      <c r="A14" s="555" t="s">
        <v>240</v>
      </c>
      <c r="B14" s="555"/>
    </row>
    <row r="16" spans="1:2" ht="51.75" customHeight="1" x14ac:dyDescent="0.3">
      <c r="A16" s="720" t="s">
        <v>241</v>
      </c>
      <c r="B16" s="720"/>
    </row>
  </sheetData>
  <mergeCells count="4">
    <mergeCell ref="A1:B1"/>
    <mergeCell ref="A13:B13"/>
    <mergeCell ref="A14:B14"/>
    <mergeCell ref="A16:B1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8A0C4CA4ECE50E439734E002D709CAEF" ma:contentTypeVersion="14" ma:contentTypeDescription="Vytvoří nový dokument" ma:contentTypeScope="" ma:versionID="c09d3d8fa5e0c13be5f1e49e0bca372a">
  <xsd:schema xmlns:xsd="http://www.w3.org/2001/XMLSchema" xmlns:xs="http://www.w3.org/2001/XMLSchema" xmlns:p="http://schemas.microsoft.com/office/2006/metadata/properties" xmlns:ns3="c734f1be-bf9f-445e-9d20-982e82ec345e" xmlns:ns4="5daa2890-e1f0-4855-bdba-d5a9d2164c21" targetNamespace="http://schemas.microsoft.com/office/2006/metadata/properties" ma:root="true" ma:fieldsID="c0dbf6013710af906a623993938f6d2e" ns3:_="" ns4:_="">
    <xsd:import namespace="c734f1be-bf9f-445e-9d20-982e82ec345e"/>
    <xsd:import namespace="5daa2890-e1f0-4855-bdba-d5a9d2164c2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DateTaken" minOccurs="0"/>
                <xsd:element ref="ns4:MediaServiceGenerationTime" minOccurs="0"/>
                <xsd:element ref="ns4:MediaServiceEventHashCode" minOccurs="0"/>
                <xsd:element ref="ns4:MediaServiceAutoKeyPoints" minOccurs="0"/>
                <xsd:element ref="ns4:MediaServiceKeyPoints" minOccurs="0"/>
                <xsd:element ref="ns4:MediaLengthInSeconds"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34f1be-bf9f-445e-9d20-982e82ec345e" elementFormDefault="qualified">
    <xsd:import namespace="http://schemas.microsoft.com/office/2006/documentManagement/types"/>
    <xsd:import namespace="http://schemas.microsoft.com/office/infopath/2007/PartnerControls"/>
    <xsd:element name="SharedWithUsers" ma:index="8" nillable="true" ma:displayName="Sdílí se s"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description="" ma:internalName="SharedWithDetails" ma:readOnly="true">
      <xsd:simpleType>
        <xsd:restriction base="dms:Note">
          <xsd:maxLength value="255"/>
        </xsd:restriction>
      </xsd:simpleType>
    </xsd:element>
    <xsd:element name="SharingHintHash" ma:index="10" nillable="true" ma:displayName="Hodnota hash upozornění na sdílení"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daa2890-e1f0-4855-bdba-d5a9d2164c2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MediaServiceAutoTags"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AF78434-B969-4735-9CC6-4EC0E817250A}">
  <ds:schemaRefs>
    <ds:schemaRef ds:uri="http://schemas.microsoft.com/sharepoint/v3/contenttype/forms"/>
  </ds:schemaRefs>
</ds:datastoreItem>
</file>

<file path=customXml/itemProps2.xml><?xml version="1.0" encoding="utf-8"?>
<ds:datastoreItem xmlns:ds="http://schemas.openxmlformats.org/officeDocument/2006/customXml" ds:itemID="{AFA2D4ED-EED3-4BFA-A81C-14446BAFB9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34f1be-bf9f-445e-9d20-982e82ec345e"/>
    <ds:schemaRef ds:uri="5daa2890-e1f0-4855-bdba-d5a9d2164c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F3B4870-5858-418C-B225-6186397B9F1B}">
  <ds:schemaRefs>
    <ds:schemaRef ds:uri="http://schemas.microsoft.com/office/2006/documentManagement/types"/>
    <ds:schemaRef ds:uri="http://purl.org/dc/dcmitype/"/>
    <ds:schemaRef ds:uri="http://schemas.microsoft.com/office/2006/metadata/properties"/>
    <ds:schemaRef ds:uri="http://www.w3.org/XML/1998/namespace"/>
    <ds:schemaRef ds:uri="5daa2890-e1f0-4855-bdba-d5a9d2164c21"/>
    <ds:schemaRef ds:uri="http://purl.org/dc/elements/1.1/"/>
    <ds:schemaRef ds:uri="http://schemas.openxmlformats.org/package/2006/metadata/core-properties"/>
    <ds:schemaRef ds:uri="http://schemas.microsoft.com/office/infopath/2007/PartnerControls"/>
    <ds:schemaRef ds:uri="c734f1be-bf9f-445e-9d20-982e82ec345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2.5</vt:lpstr>
      <vt:lpstr>2.6</vt:lpstr>
      <vt:lpstr>2.7</vt:lpstr>
      <vt:lpstr>3.1</vt:lpstr>
      <vt:lpstr>3.2</vt:lpstr>
      <vt:lpstr>3.3</vt:lpstr>
      <vt:lpstr>3.4</vt:lpstr>
      <vt:lpstr>4.1</vt:lpstr>
      <vt:lpstr>5.1</vt:lpstr>
      <vt:lpstr>6.1</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2020-01-15T15:40:32Z</dcterms:created>
  <dcterms:modified xsi:type="dcterms:W3CDTF">2022-06-23T12:24:22Z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0x0101008A0C4CA4ECE50E439734E002D709CAEF</vt:lpwstr>
  </property>
</Properties>
</file>